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725" yWindow="-15" windowWidth="7680" windowHeight="8190" tabRatio="658" firstSheet="4" activeTab="7"/>
  </bookViews>
  <sheets>
    <sheet name=" مؤشرات فنادق -محافظات" sheetId="1" r:id="rId1"/>
    <sheet name="مؤشرات فنادق -تصنيف" sheetId="10" r:id="rId2"/>
    <sheet name="عدد العمال فنادق - محافظات" sheetId="5" r:id="rId3"/>
    <sheet name="عدد العمال - تصنيف" sheetId="12" r:id="rId4"/>
    <sheet name="التكوين الرأسمالي فنادق-محافظات" sheetId="3" r:id="rId5"/>
    <sheet name="التكوين الرأسمالي - تصنيف" sheetId="11" r:id="rId6"/>
    <sheet name="درجة التصنيف " sheetId="8" r:id="rId7"/>
    <sheet name="عدد النزلاء" sheetId="9" r:id="rId8"/>
    <sheet name="ورقة1" sheetId="15" r:id="rId9"/>
  </sheets>
  <calcPr calcId="124519"/>
</workbook>
</file>

<file path=xl/calcChain.xml><?xml version="1.0" encoding="utf-8"?>
<calcChain xmlns="http://schemas.openxmlformats.org/spreadsheetml/2006/main">
  <c r="H12" i="12"/>
  <c r="H8"/>
  <c r="H9"/>
  <c r="H10"/>
  <c r="H11"/>
  <c r="H7"/>
  <c r="H6"/>
  <c r="H14" i="9"/>
  <c r="G14"/>
  <c r="F14"/>
  <c r="E14"/>
  <c r="D14"/>
  <c r="C14"/>
  <c r="B14"/>
  <c r="I14" s="1"/>
  <c r="I13"/>
  <c r="I12"/>
  <c r="I11"/>
  <c r="I10"/>
  <c r="I9"/>
  <c r="I8"/>
  <c r="I7"/>
  <c r="I6"/>
  <c r="M14" i="8"/>
  <c r="L14"/>
  <c r="K14"/>
  <c r="J14"/>
  <c r="I14"/>
  <c r="G14"/>
  <c r="F14"/>
  <c r="E14"/>
  <c r="D14"/>
  <c r="C14"/>
  <c r="B14"/>
  <c r="H14" s="1"/>
  <c r="H13"/>
  <c r="H12"/>
  <c r="H11"/>
  <c r="H10"/>
  <c r="H9"/>
  <c r="H8"/>
  <c r="H7"/>
  <c r="H6"/>
  <c r="G12" i="11"/>
  <c r="F12"/>
  <c r="E12"/>
  <c r="D12"/>
  <c r="C12"/>
  <c r="B12"/>
  <c r="G14" i="3"/>
  <c r="F14"/>
  <c r="E14"/>
  <c r="D14"/>
  <c r="C14"/>
  <c r="B14"/>
  <c r="S12" i="12" l="1"/>
  <c r="Q12"/>
  <c r="P12"/>
  <c r="R12" s="1"/>
  <c r="M12"/>
  <c r="L12"/>
  <c r="J12"/>
  <c r="I12"/>
  <c r="F12"/>
  <c r="E12"/>
  <c r="G12" s="1"/>
  <c r="C12"/>
  <c r="B12"/>
  <c r="O11"/>
  <c r="O10"/>
  <c r="O9"/>
  <c r="O8"/>
  <c r="O7"/>
  <c r="O6"/>
  <c r="S14" i="5"/>
  <c r="Q14"/>
  <c r="P14"/>
  <c r="R14" s="1"/>
  <c r="M14"/>
  <c r="L14"/>
  <c r="J14"/>
  <c r="I14"/>
  <c r="F14"/>
  <c r="E14"/>
  <c r="G14" s="1"/>
  <c r="C14"/>
  <c r="B14"/>
  <c r="O13"/>
  <c r="H13"/>
  <c r="O12"/>
  <c r="H12"/>
  <c r="O11"/>
  <c r="H11"/>
  <c r="O10"/>
  <c r="H10"/>
  <c r="O9"/>
  <c r="H9"/>
  <c r="O8"/>
  <c r="H8"/>
  <c r="O7"/>
  <c r="H7"/>
  <c r="O6"/>
  <c r="H6"/>
  <c r="N12" i="10"/>
  <c r="L12"/>
  <c r="K12"/>
  <c r="J12"/>
  <c r="I12"/>
  <c r="H12"/>
  <c r="F12"/>
  <c r="D12"/>
  <c r="B12"/>
  <c r="M11"/>
  <c r="G11"/>
  <c r="E11"/>
  <c r="C11"/>
  <c r="M10"/>
  <c r="G10"/>
  <c r="E10"/>
  <c r="C10"/>
  <c r="M9"/>
  <c r="G9"/>
  <c r="E9"/>
  <c r="C9"/>
  <c r="M8"/>
  <c r="G8"/>
  <c r="E8"/>
  <c r="C8"/>
  <c r="M7"/>
  <c r="G7"/>
  <c r="E7"/>
  <c r="C7"/>
  <c r="M6"/>
  <c r="M12" s="1"/>
  <c r="G6"/>
  <c r="G12" s="1"/>
  <c r="E6"/>
  <c r="E12" s="1"/>
  <c r="C6"/>
  <c r="C12" s="1"/>
  <c r="N13" i="1"/>
  <c r="L13"/>
  <c r="K13"/>
  <c r="J13"/>
  <c r="I13"/>
  <c r="H13"/>
  <c r="F13"/>
  <c r="D13"/>
  <c r="B13"/>
  <c r="M12"/>
  <c r="G12"/>
  <c r="E12"/>
  <c r="C12"/>
  <c r="M11"/>
  <c r="G11"/>
  <c r="E11"/>
  <c r="C11"/>
  <c r="M10"/>
  <c r="G10"/>
  <c r="E10"/>
  <c r="C10"/>
  <c r="M9"/>
  <c r="G9"/>
  <c r="E9"/>
  <c r="C9"/>
  <c r="M8"/>
  <c r="G8"/>
  <c r="E8"/>
  <c r="C8"/>
  <c r="M7"/>
  <c r="G7"/>
  <c r="E7"/>
  <c r="C7"/>
  <c r="M6"/>
  <c r="G6"/>
  <c r="E6"/>
  <c r="C6"/>
  <c r="M5"/>
  <c r="M13" s="1"/>
  <c r="G5"/>
  <c r="G13" s="1"/>
  <c r="E5"/>
  <c r="E13" s="1"/>
  <c r="C5"/>
  <c r="C13" s="1"/>
  <c r="T7" i="12"/>
  <c r="T6"/>
  <c r="O27" i="8"/>
  <c r="N12" i="12" l="1"/>
  <c r="K12"/>
  <c r="O12" s="1"/>
  <c r="D12"/>
  <c r="N14" i="5"/>
  <c r="K14"/>
  <c r="D14"/>
  <c r="H14"/>
  <c r="O14"/>
</calcChain>
</file>

<file path=xl/sharedStrings.xml><?xml version="1.0" encoding="utf-8"?>
<sst xmlns="http://schemas.openxmlformats.org/spreadsheetml/2006/main" count="215" uniqueCount="88">
  <si>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</si>
  <si>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</si>
  <si>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</si>
  <si>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</si>
  <si>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</si>
  <si>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</si>
  <si>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</si>
  <si>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</si>
  <si>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</si>
  <si>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</si>
  <si>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</si>
  <si>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</si>
  <si>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</si>
  <si>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</si>
  <si>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</si>
  <si>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</si>
  <si>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</si>
  <si>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</si>
  <si>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</si>
  <si>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</si>
  <si>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</si>
  <si>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</si>
  <si>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</si>
  <si>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</si>
  <si>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</si>
  <si>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</si>
  <si>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</si>
  <si>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</si>
  <si>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</si>
  <si>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</si>
  <si>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</si>
  <si>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</si>
  <si>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</si>
  <si>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</si>
  <si>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</si>
  <si>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</si>
  <si>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</si>
  <si>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</si>
  <si>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</si>
  <si>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</si>
  <si>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</si>
  <si>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</si>
  <si>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</si>
  <si>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</si>
  <si>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</si>
  <si>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</si>
  <si>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</si>
  <si>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</si>
  <si>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</si>
  <si>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</si>
  <si>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</si>
  <si>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</si>
  <si>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</si>
  <si>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</si>
  <si>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</si>
  <si>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</si>
  <si>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</si>
  <si>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</si>
  <si>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</si>
  <si>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</si>
  <si>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</si>
  <si>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</si>
  <si>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</si>
  <si>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</si>
  <si>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</si>
  <si>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</si>
  <si>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</si>
  <si>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</si>
  <si>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</si>
  <si>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</si>
  <si>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</si>
  <si>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</si>
  <si>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</si>
  <si>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</si>
  <si>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</si>
  <si>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</si>
  <si>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</si>
  <si>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</si>
  <si>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 xml:space="preserve"> أهم مؤشرات مسح الفنادق  لعام 2015حسب المحافظات  </t>
  </si>
  <si>
    <t>أهم مؤشرات مسح الفنادق لعام 2015حسب درجة تصنيف الفندق</t>
  </si>
  <si>
    <t>أربع نجوم</t>
  </si>
  <si>
    <t xml:space="preserve"> عدد العاملين في منشآت الفنادق لعام 2015حسب المحافظات </t>
  </si>
  <si>
    <t xml:space="preserve">مجموع العاملين باجر </t>
  </si>
  <si>
    <t xml:space="preserve">مجموع العاملين بدون اجر </t>
  </si>
  <si>
    <t xml:space="preserve"> عدد العاملين في منشآت الفنادق لعام 2015 حسب درجة تصنيف الفندق</t>
  </si>
  <si>
    <t xml:space="preserve"> التكوين الرأسمالي في مسح الفنادق لعام 2015 حسب المحافظات </t>
  </si>
  <si>
    <t xml:space="preserve"> التكوين الرأسمالي في مسح الفنادق لعام 2015 حسب درجة تصنيف الفندق</t>
  </si>
  <si>
    <t xml:space="preserve"> بيانات تعريفية عن منشآت الفنادق لعام 2015 حسب المحافظات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</si>
</sst>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0.000"/>
    <numFmt numFmtId="166" formatCode="0.0"/>
  </numFmts>
  <fonts count="14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 (Arabic)"/>
      <charset val="178"/>
    </font>
    <font>
      <sz val="11"/>
      <name val="Arial"/>
      <family val="2"/>
    </font>
    <font>
      <sz val="9"/>
      <name val="Arial (Arabic)"/>
      <charset val="178"/>
    </font>
    <font>
      <b/>
      <sz val="9"/>
      <color indexed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25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7" fillId="0" borderId="0" xfId="1"/>
    <xf numFmtId="0" fontId="0" fillId="0" borderId="0" xfId="0" applyBorder="1" applyAlignment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7" fillId="0" borderId="0" xfId="1" applyNumberFormat="1"/>
    <xf numFmtId="164" fontId="0" fillId="0" borderId="0" xfId="0" applyNumberFormat="1"/>
    <xf numFmtId="2" fontId="0" fillId="0" borderId="0" xfId="0" applyNumberFormat="1" applyBorder="1"/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3" fontId="9" fillId="2" borderId="12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22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9" fillId="2" borderId="23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0" fillId="0" borderId="0" xfId="0" applyNumberFormat="1"/>
    <xf numFmtId="3" fontId="2" fillId="2" borderId="28" xfId="0" applyNumberFormat="1" applyFont="1" applyFill="1" applyBorder="1" applyAlignment="1">
      <alignment horizontal="center" vertical="center" wrapText="1"/>
    </xf>
    <xf numFmtId="3" fontId="2" fillId="2" borderId="25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2" fontId="7" fillId="0" borderId="0" xfId="1" applyNumberFormat="1"/>
    <xf numFmtId="1" fontId="9" fillId="0" borderId="0" xfId="0" applyNumberFormat="1" applyFont="1" applyBorder="1" applyAlignment="1">
      <alignment horizontal="center" vertical="center" wrapText="1"/>
    </xf>
    <xf numFmtId="166" fontId="7" fillId="0" borderId="0" xfId="1" applyNumberFormat="1"/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0" applyFont="1" applyBorder="1"/>
    <xf numFmtId="1" fontId="9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Border="1"/>
    <xf numFmtId="166" fontId="0" fillId="0" borderId="0" xfId="0" applyNumberFormat="1" applyFill="1" applyBorder="1"/>
    <xf numFmtId="3" fontId="2" fillId="2" borderId="24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/>
    </xf>
    <xf numFmtId="1" fontId="3" fillId="2" borderId="30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0" fillId="0" borderId="0" xfId="0" applyNumberFormat="1" applyBorder="1"/>
    <xf numFmtId="1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/>
    </xf>
    <xf numFmtId="1" fontId="3" fillId="2" borderId="19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/>
    </xf>
    <xf numFmtId="3" fontId="9" fillId="2" borderId="11" xfId="0" applyNumberFormat="1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1" fontId="13" fillId="0" borderId="32" xfId="0" applyNumberFormat="1" applyFont="1" applyBorder="1" applyAlignment="1">
      <alignment horizontal="center" vertical="center"/>
    </xf>
    <xf numFmtId="3" fontId="6" fillId="2" borderId="18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 readingOrder="1"/>
    </xf>
    <xf numFmtId="3" fontId="6" fillId="0" borderId="0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3" fontId="9" fillId="2" borderId="18" xfId="0" applyNumberFormat="1" applyFont="1" applyFill="1" applyBorder="1" applyAlignment="1">
      <alignment horizontal="center" vertical="center" wrapText="1"/>
    </xf>
    <xf numFmtId="3" fontId="9" fillId="2" borderId="1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3" fontId="9" fillId="2" borderId="16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24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27"/>
  <sheetViews>
    <sheetView rightToLeft="1" zoomScale="85" zoomScaleNormal="85" workbookViewId="0">
      <selection activeCell="A13" sqref="A3:N13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5.570312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8"/>
      <c r="B1" s="101" t="s">
        <v>78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 t="s">
        <v>53</v>
      </c>
      <c r="N1" s="102"/>
    </row>
    <row r="2" spans="1:16" ht="18" customHeight="1" thickBot="1">
      <c r="A2" s="38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03" t="s">
        <v>54</v>
      </c>
      <c r="N2" s="103"/>
    </row>
    <row r="3" spans="1:16" ht="79.5" customHeight="1" thickBot="1">
      <c r="A3" s="99" t="s">
        <v>0</v>
      </c>
      <c r="B3" s="42" t="s">
        <v>1</v>
      </c>
      <c r="C3" s="1" t="s">
        <v>2</v>
      </c>
      <c r="D3" s="1" t="s">
        <v>3</v>
      </c>
      <c r="E3" s="1" t="s">
        <v>2</v>
      </c>
      <c r="F3" s="1" t="s">
        <v>4</v>
      </c>
      <c r="G3" s="1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2</v>
      </c>
      <c r="N3" s="33" t="s">
        <v>10</v>
      </c>
    </row>
    <row r="4" spans="1:16" ht="21.75" customHeight="1" thickBot="1">
      <c r="A4" s="100"/>
      <c r="B4" s="31">
        <v>1</v>
      </c>
      <c r="C4" s="1"/>
      <c r="D4" s="1">
        <v>2</v>
      </c>
      <c r="E4" s="1"/>
      <c r="F4" s="1" t="s">
        <v>11</v>
      </c>
      <c r="G4" s="1"/>
      <c r="H4" s="1">
        <v>4</v>
      </c>
      <c r="I4" s="1" t="s">
        <v>12</v>
      </c>
      <c r="J4" s="1">
        <v>6</v>
      </c>
      <c r="K4" s="1" t="s">
        <v>13</v>
      </c>
      <c r="L4" s="1">
        <v>8</v>
      </c>
      <c r="M4" s="32"/>
      <c r="N4" s="33">
        <v>9</v>
      </c>
    </row>
    <row r="5" spans="1:16" ht="31.5" customHeight="1">
      <c r="A5" s="43" t="s">
        <v>14</v>
      </c>
      <c r="B5" s="65">
        <v>5943062.4999999972</v>
      </c>
      <c r="C5" s="67">
        <f>$B5/$B$13*100</f>
        <v>61.847898114652835</v>
      </c>
      <c r="D5" s="65">
        <v>1421683.9999999998</v>
      </c>
      <c r="E5" s="67">
        <f t="shared" ref="E5:E12" si="0">$D5/$D$13*100</f>
        <v>60.47795198592295</v>
      </c>
      <c r="F5" s="65">
        <v>4521378.4999999991</v>
      </c>
      <c r="G5" s="67">
        <f>$F5/$F$13*100</f>
        <v>62.291576165709643</v>
      </c>
      <c r="H5" s="65">
        <v>416896.00000000006</v>
      </c>
      <c r="I5" s="65">
        <v>4104482.5000000009</v>
      </c>
      <c r="J5" s="65">
        <v>400610.84099999996</v>
      </c>
      <c r="K5" s="65">
        <v>3703871.659</v>
      </c>
      <c r="L5" s="65">
        <v>1714.0000000000002</v>
      </c>
      <c r="M5" s="67">
        <f>$L5/$L$13*100</f>
        <v>52.884912064177726</v>
      </c>
      <c r="N5" s="73">
        <v>518311.46000000008</v>
      </c>
      <c r="O5" s="19"/>
      <c r="P5" s="3"/>
    </row>
    <row r="6" spans="1:16" ht="31.5" customHeight="1">
      <c r="A6" s="44" t="s">
        <v>15</v>
      </c>
      <c r="B6" s="65">
        <v>284835.00000000006</v>
      </c>
      <c r="C6" s="67">
        <f t="shared" ref="C6:C12" si="1">$B6/$B$13*100</f>
        <v>2.9642033984140581</v>
      </c>
      <c r="D6" s="65">
        <v>69850</v>
      </c>
      <c r="E6" s="67">
        <f t="shared" si="0"/>
        <v>2.9713951526617159</v>
      </c>
      <c r="F6" s="65">
        <v>214984.99999999997</v>
      </c>
      <c r="G6" s="67">
        <f t="shared" ref="G6:G12" si="2">$F6/$F$13*100</f>
        <v>2.9618742385723933</v>
      </c>
      <c r="H6" s="65">
        <v>44638.000000000007</v>
      </c>
      <c r="I6" s="65">
        <v>170347.00000000003</v>
      </c>
      <c r="J6" s="65">
        <v>6336</v>
      </c>
      <c r="K6" s="65">
        <v>164011</v>
      </c>
      <c r="L6" s="65">
        <v>306.00000000000017</v>
      </c>
      <c r="M6" s="67">
        <f t="shared" ref="M6:M12" si="3">$L6/$L$13*100</f>
        <v>9.4415303918543714</v>
      </c>
      <c r="N6" s="73">
        <v>60049.000000000022</v>
      </c>
      <c r="O6" s="19"/>
      <c r="P6" s="3"/>
    </row>
    <row r="7" spans="1:16" ht="31.5" customHeight="1">
      <c r="A7" s="44" t="s">
        <v>16</v>
      </c>
      <c r="B7" s="65">
        <v>508170.99999999994</v>
      </c>
      <c r="C7" s="67">
        <f t="shared" si="1"/>
        <v>5.2884027776624007</v>
      </c>
      <c r="D7" s="65">
        <v>191373</v>
      </c>
      <c r="E7" s="67">
        <f t="shared" si="0"/>
        <v>8.1409420837556272</v>
      </c>
      <c r="F7" s="65">
        <v>316798</v>
      </c>
      <c r="G7" s="67">
        <f t="shared" si="2"/>
        <v>4.3645642022990305</v>
      </c>
      <c r="H7" s="65">
        <v>57931.999999999993</v>
      </c>
      <c r="I7" s="65">
        <v>258865.99999999997</v>
      </c>
      <c r="J7" s="65">
        <v>21457</v>
      </c>
      <c r="K7" s="65">
        <v>237409.00000000003</v>
      </c>
      <c r="L7" s="65">
        <v>250.00000000000003</v>
      </c>
      <c r="M7" s="67">
        <f t="shared" si="3"/>
        <v>7.7136686207960503</v>
      </c>
      <c r="N7" s="73">
        <v>112516.00000000001</v>
      </c>
      <c r="O7" s="19"/>
      <c r="P7" s="3"/>
    </row>
    <row r="8" spans="1:16" ht="31.5" customHeight="1">
      <c r="A8" s="44" t="s">
        <v>17</v>
      </c>
      <c r="B8" s="65">
        <v>164810</v>
      </c>
      <c r="C8" s="67">
        <f t="shared" si="1"/>
        <v>1.7151345940373228</v>
      </c>
      <c r="D8" s="65">
        <v>87910.000000000015</v>
      </c>
      <c r="E8" s="67">
        <f t="shared" si="0"/>
        <v>3.7396613868359552</v>
      </c>
      <c r="F8" s="65">
        <v>76900</v>
      </c>
      <c r="G8" s="67">
        <f t="shared" si="2"/>
        <v>1.0594605621146456</v>
      </c>
      <c r="H8" s="65">
        <v>13282.000000000002</v>
      </c>
      <c r="I8" s="65">
        <v>63618</v>
      </c>
      <c r="J8" s="65">
        <v>2020</v>
      </c>
      <c r="K8" s="65">
        <v>61598.000000000007</v>
      </c>
      <c r="L8" s="65">
        <v>69.000000000000014</v>
      </c>
      <c r="M8" s="67">
        <f t="shared" si="3"/>
        <v>2.1289725393397103</v>
      </c>
      <c r="N8" s="73">
        <v>21335</v>
      </c>
      <c r="O8" s="19"/>
      <c r="P8" s="3"/>
    </row>
    <row r="9" spans="1:16" ht="31.5" customHeight="1">
      <c r="A9" s="44" t="s">
        <v>18</v>
      </c>
      <c r="B9" s="65">
        <v>545015</v>
      </c>
      <c r="C9" s="67">
        <f t="shared" si="1"/>
        <v>5.6718286558415851</v>
      </c>
      <c r="D9" s="65">
        <v>181882.99999999997</v>
      </c>
      <c r="E9" s="67">
        <f t="shared" si="0"/>
        <v>7.7372407237161172</v>
      </c>
      <c r="F9" s="65">
        <v>363132</v>
      </c>
      <c r="G9" s="67">
        <f t="shared" si="2"/>
        <v>5.0029133009338809</v>
      </c>
      <c r="H9" s="65">
        <v>68982.5</v>
      </c>
      <c r="I9" s="65">
        <v>294149.5</v>
      </c>
      <c r="J9" s="65">
        <v>21062.999999999996</v>
      </c>
      <c r="K9" s="65">
        <v>273086.5</v>
      </c>
      <c r="L9" s="65">
        <v>273.99999999999994</v>
      </c>
      <c r="M9" s="67">
        <f t="shared" si="3"/>
        <v>8.4541808083924685</v>
      </c>
      <c r="N9" s="73">
        <v>94709.4</v>
      </c>
      <c r="O9" s="19"/>
      <c r="P9" s="3"/>
    </row>
    <row r="10" spans="1:16" ht="31.5" customHeight="1">
      <c r="A10" s="44" t="s">
        <v>77</v>
      </c>
      <c r="B10" s="65">
        <v>372132.5</v>
      </c>
      <c r="C10" s="67">
        <f t="shared" si="1"/>
        <v>3.8726856641926712</v>
      </c>
      <c r="D10" s="65">
        <v>39128</v>
      </c>
      <c r="E10" s="67">
        <f t="shared" si="0"/>
        <v>1.6644917613936667</v>
      </c>
      <c r="F10" s="65">
        <v>333004.49999999994</v>
      </c>
      <c r="G10" s="67">
        <f t="shared" si="2"/>
        <v>4.5878431047686137</v>
      </c>
      <c r="H10" s="65">
        <v>75620.000000000015</v>
      </c>
      <c r="I10" s="65">
        <v>257384.49999999994</v>
      </c>
      <c r="J10" s="65">
        <v>7856</v>
      </c>
      <c r="K10" s="65">
        <v>249528.5</v>
      </c>
      <c r="L10" s="65">
        <v>104.99999999999999</v>
      </c>
      <c r="M10" s="67">
        <f t="shared" si="3"/>
        <v>3.2397408207343403</v>
      </c>
      <c r="N10" s="73">
        <v>42099.000000000007</v>
      </c>
      <c r="O10" s="19"/>
      <c r="P10" s="3"/>
    </row>
    <row r="11" spans="1:16" ht="31.5" customHeight="1">
      <c r="A11" s="44" t="s">
        <v>19</v>
      </c>
      <c r="B11" s="65">
        <v>1632417.0049999999</v>
      </c>
      <c r="C11" s="67">
        <f t="shared" si="1"/>
        <v>16.988137110431996</v>
      </c>
      <c r="D11" s="65">
        <v>307581.59199999995</v>
      </c>
      <c r="E11" s="67">
        <f t="shared" si="0"/>
        <v>13.084415912910142</v>
      </c>
      <c r="F11" s="65">
        <v>1324835.4130000002</v>
      </c>
      <c r="G11" s="67">
        <f t="shared" si="2"/>
        <v>18.252417052878656</v>
      </c>
      <c r="H11" s="65">
        <v>450300</v>
      </c>
      <c r="I11" s="65">
        <v>874535.41299999983</v>
      </c>
      <c r="J11" s="65">
        <v>65726.800999999992</v>
      </c>
      <c r="K11" s="65">
        <v>808808.61199999985</v>
      </c>
      <c r="L11" s="65">
        <v>469</v>
      </c>
      <c r="M11" s="67">
        <f t="shared" si="3"/>
        <v>14.47084233261339</v>
      </c>
      <c r="N11" s="73">
        <v>183004.22</v>
      </c>
      <c r="O11" s="19"/>
      <c r="P11" s="3"/>
    </row>
    <row r="12" spans="1:16" ht="31.5" customHeight="1">
      <c r="A12" s="45" t="s">
        <v>20</v>
      </c>
      <c r="B12" s="65">
        <v>158715.4</v>
      </c>
      <c r="C12" s="67">
        <f t="shared" si="1"/>
        <v>1.6517096847671338</v>
      </c>
      <c r="D12" s="65">
        <v>51338</v>
      </c>
      <c r="E12" s="67">
        <f t="shared" si="0"/>
        <v>2.1839009928038249</v>
      </c>
      <c r="F12" s="65">
        <v>107377.4</v>
      </c>
      <c r="G12" s="67">
        <f t="shared" si="2"/>
        <v>1.4793513727231355</v>
      </c>
      <c r="H12" s="65">
        <v>19450</v>
      </c>
      <c r="I12" s="65">
        <v>87927.4</v>
      </c>
      <c r="J12" s="65">
        <v>3797.4</v>
      </c>
      <c r="K12" s="65">
        <v>84130</v>
      </c>
      <c r="L12" s="65">
        <v>54</v>
      </c>
      <c r="M12" s="67">
        <f t="shared" si="3"/>
        <v>1.6661524220919468</v>
      </c>
      <c r="N12" s="73">
        <v>35840</v>
      </c>
      <c r="O12" s="19"/>
      <c r="P12" s="3"/>
    </row>
    <row r="13" spans="1:16" ht="31.5" customHeight="1" thickBot="1">
      <c r="A13" s="72" t="s">
        <v>21</v>
      </c>
      <c r="B13" s="66">
        <f t="shared" ref="B13:N13" si="4">SUM(B5:B12)</f>
        <v>9609158.4049999975</v>
      </c>
      <c r="C13" s="74">
        <f t="shared" si="4"/>
        <v>99.999999999999986</v>
      </c>
      <c r="D13" s="75">
        <f t="shared" si="4"/>
        <v>2350747.5919999997</v>
      </c>
      <c r="E13" s="75">
        <f t="shared" si="4"/>
        <v>100</v>
      </c>
      <c r="F13" s="75">
        <f t="shared" si="4"/>
        <v>7258410.8129999992</v>
      </c>
      <c r="G13" s="75">
        <f t="shared" si="4"/>
        <v>100</v>
      </c>
      <c r="H13" s="75">
        <f t="shared" si="4"/>
        <v>1147100.5</v>
      </c>
      <c r="I13" s="75">
        <f t="shared" si="4"/>
        <v>6111310.313000001</v>
      </c>
      <c r="J13" s="75">
        <f t="shared" si="4"/>
        <v>528867.04200000002</v>
      </c>
      <c r="K13" s="75">
        <f t="shared" si="4"/>
        <v>5582443.2709999997</v>
      </c>
      <c r="L13" s="75">
        <f t="shared" si="4"/>
        <v>3241.0000000000005</v>
      </c>
      <c r="M13" s="75">
        <f t="shared" si="4"/>
        <v>100</v>
      </c>
      <c r="N13" s="76">
        <f t="shared" si="4"/>
        <v>1067864.08</v>
      </c>
      <c r="O13" s="19"/>
      <c r="P13" s="3"/>
    </row>
    <row r="15" spans="1:16">
      <c r="C15" s="3"/>
      <c r="F15" s="3"/>
    </row>
    <row r="16" spans="1:16">
      <c r="B16" s="3"/>
    </row>
    <row r="17" spans="1:6">
      <c r="A17" s="2"/>
      <c r="B17" s="60"/>
      <c r="C17" s="2"/>
      <c r="D17" s="60"/>
      <c r="E17" s="68"/>
      <c r="F17" s="2"/>
    </row>
    <row r="18" spans="1:6" ht="25.5" customHeight="1">
      <c r="A18" s="56"/>
      <c r="B18" s="61"/>
      <c r="C18" s="62"/>
      <c r="D18" s="61"/>
      <c r="E18" s="59"/>
      <c r="F18" s="2"/>
    </row>
    <row r="19" spans="1:6" ht="25.5" customHeight="1">
      <c r="A19" s="56"/>
      <c r="B19" s="61"/>
      <c r="C19" s="62"/>
      <c r="D19" s="61"/>
      <c r="E19" s="59"/>
      <c r="F19" s="2"/>
    </row>
    <row r="20" spans="1:6" ht="25.5" customHeight="1">
      <c r="A20" s="56"/>
      <c r="B20" s="61"/>
      <c r="C20" s="62"/>
      <c r="D20" s="61"/>
      <c r="E20" s="59"/>
      <c r="F20" s="2"/>
    </row>
    <row r="21" spans="1:6" ht="25.5" customHeight="1">
      <c r="A21" s="56"/>
      <c r="B21" s="61"/>
      <c r="C21" s="62"/>
      <c r="D21" s="61"/>
      <c r="E21" s="59"/>
      <c r="F21" s="2"/>
    </row>
    <row r="22" spans="1:6" ht="25.5" customHeight="1">
      <c r="A22" s="56"/>
      <c r="B22" s="61"/>
      <c r="C22" s="62"/>
      <c r="D22" s="61"/>
      <c r="E22" s="59"/>
      <c r="F22" s="2"/>
    </row>
    <row r="23" spans="1:6" ht="25.5" customHeight="1">
      <c r="A23" s="56"/>
      <c r="B23" s="61"/>
      <c r="C23" s="62"/>
      <c r="D23" s="61"/>
      <c r="E23" s="59"/>
      <c r="F23" s="2"/>
    </row>
    <row r="24" spans="1:6" ht="25.5" customHeight="1">
      <c r="A24" s="56"/>
      <c r="B24" s="61"/>
      <c r="C24" s="62"/>
      <c r="D24" s="61"/>
      <c r="E24" s="59"/>
      <c r="F24" s="2"/>
    </row>
    <row r="25" spans="1:6" ht="25.5" customHeight="1">
      <c r="A25" s="56"/>
      <c r="B25" s="61"/>
      <c r="C25" s="63"/>
      <c r="D25" s="61"/>
      <c r="E25" s="59"/>
      <c r="F25" s="2"/>
    </row>
    <row r="26" spans="1:6" ht="25.5" customHeight="1">
      <c r="A26" s="56"/>
      <c r="B26" s="61"/>
      <c r="C26" s="59"/>
      <c r="D26" s="61"/>
      <c r="E26" s="59"/>
      <c r="F26" s="2"/>
    </row>
    <row r="27" spans="1:6">
      <c r="A27" s="2"/>
      <c r="B27" s="2"/>
      <c r="C27" s="2"/>
      <c r="D27" s="2"/>
      <c r="E27" s="2"/>
      <c r="F27" s="2"/>
    </row>
  </sheetData>
  <mergeCells count="4">
    <mergeCell ref="A3:A4"/>
    <mergeCell ref="B1:L1"/>
    <mergeCell ref="M1:N1"/>
    <mergeCell ref="M2:N2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15"/>
  <sheetViews>
    <sheetView rightToLeft="1" topLeftCell="A4" zoomScale="80" zoomScaleNormal="80" zoomScaleSheetLayoutView="85" workbookViewId="0">
      <selection activeCell="N12" sqref="A6:N12"/>
    </sheetView>
  </sheetViews>
  <sheetFormatPr defaultRowHeight="12.75"/>
  <cols>
    <col min="1" max="1" width="10.5703125" style="13" customWidth="1"/>
    <col min="2" max="2" width="15.7109375" style="13" bestFit="1" customWidth="1"/>
    <col min="3" max="3" width="8.28515625" style="13" customWidth="1"/>
    <col min="4" max="4" width="14.85546875" style="13" customWidth="1"/>
    <col min="5" max="5" width="8.7109375" style="13" customWidth="1"/>
    <col min="6" max="6" width="12.85546875" style="13" customWidth="1"/>
    <col min="7" max="7" width="9.7109375" style="13" customWidth="1"/>
    <col min="8" max="8" width="13.5703125" style="13" customWidth="1"/>
    <col min="9" max="9" width="13.85546875" style="13" customWidth="1"/>
    <col min="10" max="10" width="13.28515625" style="13" customWidth="1"/>
    <col min="11" max="11" width="14.28515625" style="13" customWidth="1"/>
    <col min="12" max="12" width="8.28515625" style="13" bestFit="1" customWidth="1"/>
    <col min="13" max="13" width="7.5703125" style="13" customWidth="1"/>
    <col min="14" max="14" width="14.28515625" style="13" bestFit="1" customWidth="1"/>
    <col min="15" max="256" width="9.140625" style="13"/>
    <col min="257" max="257" width="10" style="13" customWidth="1"/>
    <col min="258" max="258" width="12.5703125" style="13" bestFit="1" customWidth="1"/>
    <col min="259" max="259" width="7.85546875" style="13" customWidth="1"/>
    <col min="260" max="260" width="11.28515625" style="13" bestFit="1" customWidth="1"/>
    <col min="261" max="261" width="8.42578125" style="13" customWidth="1"/>
    <col min="262" max="262" width="11.28515625" style="13" bestFit="1" customWidth="1"/>
    <col min="263" max="263" width="8.140625" style="13" customWidth="1"/>
    <col min="264" max="267" width="11.28515625" style="13" bestFit="1" customWidth="1"/>
    <col min="268" max="268" width="8.28515625" style="13" bestFit="1" customWidth="1"/>
    <col min="269" max="269" width="7.42578125" style="13" customWidth="1"/>
    <col min="270" max="270" width="11.28515625" style="13" bestFit="1" customWidth="1"/>
    <col min="271" max="512" width="9.140625" style="13"/>
    <col min="513" max="513" width="10" style="13" customWidth="1"/>
    <col min="514" max="514" width="12.5703125" style="13" bestFit="1" customWidth="1"/>
    <col min="515" max="515" width="7.85546875" style="13" customWidth="1"/>
    <col min="516" max="516" width="11.28515625" style="13" bestFit="1" customWidth="1"/>
    <col min="517" max="517" width="8.42578125" style="13" customWidth="1"/>
    <col min="518" max="518" width="11.28515625" style="13" bestFit="1" customWidth="1"/>
    <col min="519" max="519" width="8.140625" style="13" customWidth="1"/>
    <col min="520" max="523" width="11.28515625" style="13" bestFit="1" customWidth="1"/>
    <col min="524" max="524" width="8.28515625" style="13" bestFit="1" customWidth="1"/>
    <col min="525" max="525" width="7.42578125" style="13" customWidth="1"/>
    <col min="526" max="526" width="11.28515625" style="13" bestFit="1" customWidth="1"/>
    <col min="527" max="768" width="9.140625" style="13"/>
    <col min="769" max="769" width="10" style="13" customWidth="1"/>
    <col min="770" max="770" width="12.5703125" style="13" bestFit="1" customWidth="1"/>
    <col min="771" max="771" width="7.85546875" style="13" customWidth="1"/>
    <col min="772" max="772" width="11.28515625" style="13" bestFit="1" customWidth="1"/>
    <col min="773" max="773" width="8.42578125" style="13" customWidth="1"/>
    <col min="774" max="774" width="11.28515625" style="13" bestFit="1" customWidth="1"/>
    <col min="775" max="775" width="8.140625" style="13" customWidth="1"/>
    <col min="776" max="779" width="11.28515625" style="13" bestFit="1" customWidth="1"/>
    <col min="780" max="780" width="8.28515625" style="13" bestFit="1" customWidth="1"/>
    <col min="781" max="781" width="7.42578125" style="13" customWidth="1"/>
    <col min="782" max="782" width="11.28515625" style="13" bestFit="1" customWidth="1"/>
    <col min="783" max="1024" width="9.140625" style="13"/>
    <col min="1025" max="1025" width="10" style="13" customWidth="1"/>
    <col min="1026" max="1026" width="12.5703125" style="13" bestFit="1" customWidth="1"/>
    <col min="1027" max="1027" width="7.85546875" style="13" customWidth="1"/>
    <col min="1028" max="1028" width="11.28515625" style="13" bestFit="1" customWidth="1"/>
    <col min="1029" max="1029" width="8.42578125" style="13" customWidth="1"/>
    <col min="1030" max="1030" width="11.28515625" style="13" bestFit="1" customWidth="1"/>
    <col min="1031" max="1031" width="8.140625" style="13" customWidth="1"/>
    <col min="1032" max="1035" width="11.28515625" style="13" bestFit="1" customWidth="1"/>
    <col min="1036" max="1036" width="8.28515625" style="13" bestFit="1" customWidth="1"/>
    <col min="1037" max="1037" width="7.42578125" style="13" customWidth="1"/>
    <col min="1038" max="1038" width="11.28515625" style="13" bestFit="1" customWidth="1"/>
    <col min="1039" max="1280" width="9.140625" style="13"/>
    <col min="1281" max="1281" width="10" style="13" customWidth="1"/>
    <col min="1282" max="1282" width="12.5703125" style="13" bestFit="1" customWidth="1"/>
    <col min="1283" max="1283" width="7.85546875" style="13" customWidth="1"/>
    <col min="1284" max="1284" width="11.28515625" style="13" bestFit="1" customWidth="1"/>
    <col min="1285" max="1285" width="8.42578125" style="13" customWidth="1"/>
    <col min="1286" max="1286" width="11.28515625" style="13" bestFit="1" customWidth="1"/>
    <col min="1287" max="1287" width="8.140625" style="13" customWidth="1"/>
    <col min="1288" max="1291" width="11.28515625" style="13" bestFit="1" customWidth="1"/>
    <col min="1292" max="1292" width="8.28515625" style="13" bestFit="1" customWidth="1"/>
    <col min="1293" max="1293" width="7.42578125" style="13" customWidth="1"/>
    <col min="1294" max="1294" width="11.28515625" style="13" bestFit="1" customWidth="1"/>
    <col min="1295" max="1536" width="9.140625" style="13"/>
    <col min="1537" max="1537" width="10" style="13" customWidth="1"/>
    <col min="1538" max="1538" width="12.5703125" style="13" bestFit="1" customWidth="1"/>
    <col min="1539" max="1539" width="7.85546875" style="13" customWidth="1"/>
    <col min="1540" max="1540" width="11.28515625" style="13" bestFit="1" customWidth="1"/>
    <col min="1541" max="1541" width="8.42578125" style="13" customWidth="1"/>
    <col min="1542" max="1542" width="11.28515625" style="13" bestFit="1" customWidth="1"/>
    <col min="1543" max="1543" width="8.140625" style="13" customWidth="1"/>
    <col min="1544" max="1547" width="11.28515625" style="13" bestFit="1" customWidth="1"/>
    <col min="1548" max="1548" width="8.28515625" style="13" bestFit="1" customWidth="1"/>
    <col min="1549" max="1549" width="7.42578125" style="13" customWidth="1"/>
    <col min="1550" max="1550" width="11.28515625" style="13" bestFit="1" customWidth="1"/>
    <col min="1551" max="1792" width="9.140625" style="13"/>
    <col min="1793" max="1793" width="10" style="13" customWidth="1"/>
    <col min="1794" max="1794" width="12.5703125" style="13" bestFit="1" customWidth="1"/>
    <col min="1795" max="1795" width="7.85546875" style="13" customWidth="1"/>
    <col min="1796" max="1796" width="11.28515625" style="13" bestFit="1" customWidth="1"/>
    <col min="1797" max="1797" width="8.42578125" style="13" customWidth="1"/>
    <col min="1798" max="1798" width="11.28515625" style="13" bestFit="1" customWidth="1"/>
    <col min="1799" max="1799" width="8.140625" style="13" customWidth="1"/>
    <col min="1800" max="1803" width="11.28515625" style="13" bestFit="1" customWidth="1"/>
    <col min="1804" max="1804" width="8.28515625" style="13" bestFit="1" customWidth="1"/>
    <col min="1805" max="1805" width="7.42578125" style="13" customWidth="1"/>
    <col min="1806" max="1806" width="11.28515625" style="13" bestFit="1" customWidth="1"/>
    <col min="1807" max="2048" width="9.140625" style="13"/>
    <col min="2049" max="2049" width="10" style="13" customWidth="1"/>
    <col min="2050" max="2050" width="12.5703125" style="13" bestFit="1" customWidth="1"/>
    <col min="2051" max="2051" width="7.85546875" style="13" customWidth="1"/>
    <col min="2052" max="2052" width="11.28515625" style="13" bestFit="1" customWidth="1"/>
    <col min="2053" max="2053" width="8.42578125" style="13" customWidth="1"/>
    <col min="2054" max="2054" width="11.28515625" style="13" bestFit="1" customWidth="1"/>
    <col min="2055" max="2055" width="8.140625" style="13" customWidth="1"/>
    <col min="2056" max="2059" width="11.28515625" style="13" bestFit="1" customWidth="1"/>
    <col min="2060" max="2060" width="8.28515625" style="13" bestFit="1" customWidth="1"/>
    <col min="2061" max="2061" width="7.42578125" style="13" customWidth="1"/>
    <col min="2062" max="2062" width="11.28515625" style="13" bestFit="1" customWidth="1"/>
    <col min="2063" max="2304" width="9.140625" style="13"/>
    <col min="2305" max="2305" width="10" style="13" customWidth="1"/>
    <col min="2306" max="2306" width="12.5703125" style="13" bestFit="1" customWidth="1"/>
    <col min="2307" max="2307" width="7.85546875" style="13" customWidth="1"/>
    <col min="2308" max="2308" width="11.28515625" style="13" bestFit="1" customWidth="1"/>
    <col min="2309" max="2309" width="8.42578125" style="13" customWidth="1"/>
    <col min="2310" max="2310" width="11.28515625" style="13" bestFit="1" customWidth="1"/>
    <col min="2311" max="2311" width="8.140625" style="13" customWidth="1"/>
    <col min="2312" max="2315" width="11.28515625" style="13" bestFit="1" customWidth="1"/>
    <col min="2316" max="2316" width="8.28515625" style="13" bestFit="1" customWidth="1"/>
    <col min="2317" max="2317" width="7.42578125" style="13" customWidth="1"/>
    <col min="2318" max="2318" width="11.28515625" style="13" bestFit="1" customWidth="1"/>
    <col min="2319" max="2560" width="9.140625" style="13"/>
    <col min="2561" max="2561" width="10" style="13" customWidth="1"/>
    <col min="2562" max="2562" width="12.5703125" style="13" bestFit="1" customWidth="1"/>
    <col min="2563" max="2563" width="7.85546875" style="13" customWidth="1"/>
    <col min="2564" max="2564" width="11.28515625" style="13" bestFit="1" customWidth="1"/>
    <col min="2565" max="2565" width="8.42578125" style="13" customWidth="1"/>
    <col min="2566" max="2566" width="11.28515625" style="13" bestFit="1" customWidth="1"/>
    <col min="2567" max="2567" width="8.140625" style="13" customWidth="1"/>
    <col min="2568" max="2571" width="11.28515625" style="13" bestFit="1" customWidth="1"/>
    <col min="2572" max="2572" width="8.28515625" style="13" bestFit="1" customWidth="1"/>
    <col min="2573" max="2573" width="7.42578125" style="13" customWidth="1"/>
    <col min="2574" max="2574" width="11.28515625" style="13" bestFit="1" customWidth="1"/>
    <col min="2575" max="2816" width="9.140625" style="13"/>
    <col min="2817" max="2817" width="10" style="13" customWidth="1"/>
    <col min="2818" max="2818" width="12.5703125" style="13" bestFit="1" customWidth="1"/>
    <col min="2819" max="2819" width="7.85546875" style="13" customWidth="1"/>
    <col min="2820" max="2820" width="11.28515625" style="13" bestFit="1" customWidth="1"/>
    <col min="2821" max="2821" width="8.42578125" style="13" customWidth="1"/>
    <col min="2822" max="2822" width="11.28515625" style="13" bestFit="1" customWidth="1"/>
    <col min="2823" max="2823" width="8.140625" style="13" customWidth="1"/>
    <col min="2824" max="2827" width="11.28515625" style="13" bestFit="1" customWidth="1"/>
    <col min="2828" max="2828" width="8.28515625" style="13" bestFit="1" customWidth="1"/>
    <col min="2829" max="2829" width="7.42578125" style="13" customWidth="1"/>
    <col min="2830" max="2830" width="11.28515625" style="13" bestFit="1" customWidth="1"/>
    <col min="2831" max="3072" width="9.140625" style="13"/>
    <col min="3073" max="3073" width="10" style="13" customWidth="1"/>
    <col min="3074" max="3074" width="12.5703125" style="13" bestFit="1" customWidth="1"/>
    <col min="3075" max="3075" width="7.85546875" style="13" customWidth="1"/>
    <col min="3076" max="3076" width="11.28515625" style="13" bestFit="1" customWidth="1"/>
    <col min="3077" max="3077" width="8.42578125" style="13" customWidth="1"/>
    <col min="3078" max="3078" width="11.28515625" style="13" bestFit="1" customWidth="1"/>
    <col min="3079" max="3079" width="8.140625" style="13" customWidth="1"/>
    <col min="3080" max="3083" width="11.28515625" style="13" bestFit="1" customWidth="1"/>
    <col min="3084" max="3084" width="8.28515625" style="13" bestFit="1" customWidth="1"/>
    <col min="3085" max="3085" width="7.42578125" style="13" customWidth="1"/>
    <col min="3086" max="3086" width="11.28515625" style="13" bestFit="1" customWidth="1"/>
    <col min="3087" max="3328" width="9.140625" style="13"/>
    <col min="3329" max="3329" width="10" style="13" customWidth="1"/>
    <col min="3330" max="3330" width="12.5703125" style="13" bestFit="1" customWidth="1"/>
    <col min="3331" max="3331" width="7.85546875" style="13" customWidth="1"/>
    <col min="3332" max="3332" width="11.28515625" style="13" bestFit="1" customWidth="1"/>
    <col min="3333" max="3333" width="8.42578125" style="13" customWidth="1"/>
    <col min="3334" max="3334" width="11.28515625" style="13" bestFit="1" customWidth="1"/>
    <col min="3335" max="3335" width="8.140625" style="13" customWidth="1"/>
    <col min="3336" max="3339" width="11.28515625" style="13" bestFit="1" customWidth="1"/>
    <col min="3340" max="3340" width="8.28515625" style="13" bestFit="1" customWidth="1"/>
    <col min="3341" max="3341" width="7.42578125" style="13" customWidth="1"/>
    <col min="3342" max="3342" width="11.28515625" style="13" bestFit="1" customWidth="1"/>
    <col min="3343" max="3584" width="9.140625" style="13"/>
    <col min="3585" max="3585" width="10" style="13" customWidth="1"/>
    <col min="3586" max="3586" width="12.5703125" style="13" bestFit="1" customWidth="1"/>
    <col min="3587" max="3587" width="7.85546875" style="13" customWidth="1"/>
    <col min="3588" max="3588" width="11.28515625" style="13" bestFit="1" customWidth="1"/>
    <col min="3589" max="3589" width="8.42578125" style="13" customWidth="1"/>
    <col min="3590" max="3590" width="11.28515625" style="13" bestFit="1" customWidth="1"/>
    <col min="3591" max="3591" width="8.140625" style="13" customWidth="1"/>
    <col min="3592" max="3595" width="11.28515625" style="13" bestFit="1" customWidth="1"/>
    <col min="3596" max="3596" width="8.28515625" style="13" bestFit="1" customWidth="1"/>
    <col min="3597" max="3597" width="7.42578125" style="13" customWidth="1"/>
    <col min="3598" max="3598" width="11.28515625" style="13" bestFit="1" customWidth="1"/>
    <col min="3599" max="3840" width="9.140625" style="13"/>
    <col min="3841" max="3841" width="10" style="13" customWidth="1"/>
    <col min="3842" max="3842" width="12.5703125" style="13" bestFit="1" customWidth="1"/>
    <col min="3843" max="3843" width="7.85546875" style="13" customWidth="1"/>
    <col min="3844" max="3844" width="11.28515625" style="13" bestFit="1" customWidth="1"/>
    <col min="3845" max="3845" width="8.42578125" style="13" customWidth="1"/>
    <col min="3846" max="3846" width="11.28515625" style="13" bestFit="1" customWidth="1"/>
    <col min="3847" max="3847" width="8.140625" style="13" customWidth="1"/>
    <col min="3848" max="3851" width="11.28515625" style="13" bestFit="1" customWidth="1"/>
    <col min="3852" max="3852" width="8.28515625" style="13" bestFit="1" customWidth="1"/>
    <col min="3853" max="3853" width="7.42578125" style="13" customWidth="1"/>
    <col min="3854" max="3854" width="11.28515625" style="13" bestFit="1" customWidth="1"/>
    <col min="3855" max="4096" width="9.140625" style="13"/>
    <col min="4097" max="4097" width="10" style="13" customWidth="1"/>
    <col min="4098" max="4098" width="12.5703125" style="13" bestFit="1" customWidth="1"/>
    <col min="4099" max="4099" width="7.85546875" style="13" customWidth="1"/>
    <col min="4100" max="4100" width="11.28515625" style="13" bestFit="1" customWidth="1"/>
    <col min="4101" max="4101" width="8.42578125" style="13" customWidth="1"/>
    <col min="4102" max="4102" width="11.28515625" style="13" bestFit="1" customWidth="1"/>
    <col min="4103" max="4103" width="8.140625" style="13" customWidth="1"/>
    <col min="4104" max="4107" width="11.28515625" style="13" bestFit="1" customWidth="1"/>
    <col min="4108" max="4108" width="8.28515625" style="13" bestFit="1" customWidth="1"/>
    <col min="4109" max="4109" width="7.42578125" style="13" customWidth="1"/>
    <col min="4110" max="4110" width="11.28515625" style="13" bestFit="1" customWidth="1"/>
    <col min="4111" max="4352" width="9.140625" style="13"/>
    <col min="4353" max="4353" width="10" style="13" customWidth="1"/>
    <col min="4354" max="4354" width="12.5703125" style="13" bestFit="1" customWidth="1"/>
    <col min="4355" max="4355" width="7.85546875" style="13" customWidth="1"/>
    <col min="4356" max="4356" width="11.28515625" style="13" bestFit="1" customWidth="1"/>
    <col min="4357" max="4357" width="8.42578125" style="13" customWidth="1"/>
    <col min="4358" max="4358" width="11.28515625" style="13" bestFit="1" customWidth="1"/>
    <col min="4359" max="4359" width="8.140625" style="13" customWidth="1"/>
    <col min="4360" max="4363" width="11.28515625" style="13" bestFit="1" customWidth="1"/>
    <col min="4364" max="4364" width="8.28515625" style="13" bestFit="1" customWidth="1"/>
    <col min="4365" max="4365" width="7.42578125" style="13" customWidth="1"/>
    <col min="4366" max="4366" width="11.28515625" style="13" bestFit="1" customWidth="1"/>
    <col min="4367" max="4608" width="9.140625" style="13"/>
    <col min="4609" max="4609" width="10" style="13" customWidth="1"/>
    <col min="4610" max="4610" width="12.5703125" style="13" bestFit="1" customWidth="1"/>
    <col min="4611" max="4611" width="7.85546875" style="13" customWidth="1"/>
    <col min="4612" max="4612" width="11.28515625" style="13" bestFit="1" customWidth="1"/>
    <col min="4613" max="4613" width="8.42578125" style="13" customWidth="1"/>
    <col min="4614" max="4614" width="11.28515625" style="13" bestFit="1" customWidth="1"/>
    <col min="4615" max="4615" width="8.140625" style="13" customWidth="1"/>
    <col min="4616" max="4619" width="11.28515625" style="13" bestFit="1" customWidth="1"/>
    <col min="4620" max="4620" width="8.28515625" style="13" bestFit="1" customWidth="1"/>
    <col min="4621" max="4621" width="7.42578125" style="13" customWidth="1"/>
    <col min="4622" max="4622" width="11.28515625" style="13" bestFit="1" customWidth="1"/>
    <col min="4623" max="4864" width="9.140625" style="13"/>
    <col min="4865" max="4865" width="10" style="13" customWidth="1"/>
    <col min="4866" max="4866" width="12.5703125" style="13" bestFit="1" customWidth="1"/>
    <col min="4867" max="4867" width="7.85546875" style="13" customWidth="1"/>
    <col min="4868" max="4868" width="11.28515625" style="13" bestFit="1" customWidth="1"/>
    <col min="4869" max="4869" width="8.42578125" style="13" customWidth="1"/>
    <col min="4870" max="4870" width="11.28515625" style="13" bestFit="1" customWidth="1"/>
    <col min="4871" max="4871" width="8.140625" style="13" customWidth="1"/>
    <col min="4872" max="4875" width="11.28515625" style="13" bestFit="1" customWidth="1"/>
    <col min="4876" max="4876" width="8.28515625" style="13" bestFit="1" customWidth="1"/>
    <col min="4877" max="4877" width="7.42578125" style="13" customWidth="1"/>
    <col min="4878" max="4878" width="11.28515625" style="13" bestFit="1" customWidth="1"/>
    <col min="4879" max="5120" width="9.140625" style="13"/>
    <col min="5121" max="5121" width="10" style="13" customWidth="1"/>
    <col min="5122" max="5122" width="12.5703125" style="13" bestFit="1" customWidth="1"/>
    <col min="5123" max="5123" width="7.85546875" style="13" customWidth="1"/>
    <col min="5124" max="5124" width="11.28515625" style="13" bestFit="1" customWidth="1"/>
    <col min="5125" max="5125" width="8.42578125" style="13" customWidth="1"/>
    <col min="5126" max="5126" width="11.28515625" style="13" bestFit="1" customWidth="1"/>
    <col min="5127" max="5127" width="8.140625" style="13" customWidth="1"/>
    <col min="5128" max="5131" width="11.28515625" style="13" bestFit="1" customWidth="1"/>
    <col min="5132" max="5132" width="8.28515625" style="13" bestFit="1" customWidth="1"/>
    <col min="5133" max="5133" width="7.42578125" style="13" customWidth="1"/>
    <col min="5134" max="5134" width="11.28515625" style="13" bestFit="1" customWidth="1"/>
    <col min="5135" max="5376" width="9.140625" style="13"/>
    <col min="5377" max="5377" width="10" style="13" customWidth="1"/>
    <col min="5378" max="5378" width="12.5703125" style="13" bestFit="1" customWidth="1"/>
    <col min="5379" max="5379" width="7.85546875" style="13" customWidth="1"/>
    <col min="5380" max="5380" width="11.28515625" style="13" bestFit="1" customWidth="1"/>
    <col min="5381" max="5381" width="8.42578125" style="13" customWidth="1"/>
    <col min="5382" max="5382" width="11.28515625" style="13" bestFit="1" customWidth="1"/>
    <col min="5383" max="5383" width="8.140625" style="13" customWidth="1"/>
    <col min="5384" max="5387" width="11.28515625" style="13" bestFit="1" customWidth="1"/>
    <col min="5388" max="5388" width="8.28515625" style="13" bestFit="1" customWidth="1"/>
    <col min="5389" max="5389" width="7.42578125" style="13" customWidth="1"/>
    <col min="5390" max="5390" width="11.28515625" style="13" bestFit="1" customWidth="1"/>
    <col min="5391" max="5632" width="9.140625" style="13"/>
    <col min="5633" max="5633" width="10" style="13" customWidth="1"/>
    <col min="5634" max="5634" width="12.5703125" style="13" bestFit="1" customWidth="1"/>
    <col min="5635" max="5635" width="7.85546875" style="13" customWidth="1"/>
    <col min="5636" max="5636" width="11.28515625" style="13" bestFit="1" customWidth="1"/>
    <col min="5637" max="5637" width="8.42578125" style="13" customWidth="1"/>
    <col min="5638" max="5638" width="11.28515625" style="13" bestFit="1" customWidth="1"/>
    <col min="5639" max="5639" width="8.140625" style="13" customWidth="1"/>
    <col min="5640" max="5643" width="11.28515625" style="13" bestFit="1" customWidth="1"/>
    <col min="5644" max="5644" width="8.28515625" style="13" bestFit="1" customWidth="1"/>
    <col min="5645" max="5645" width="7.42578125" style="13" customWidth="1"/>
    <col min="5646" max="5646" width="11.28515625" style="13" bestFit="1" customWidth="1"/>
    <col min="5647" max="5888" width="9.140625" style="13"/>
    <col min="5889" max="5889" width="10" style="13" customWidth="1"/>
    <col min="5890" max="5890" width="12.5703125" style="13" bestFit="1" customWidth="1"/>
    <col min="5891" max="5891" width="7.85546875" style="13" customWidth="1"/>
    <col min="5892" max="5892" width="11.28515625" style="13" bestFit="1" customWidth="1"/>
    <col min="5893" max="5893" width="8.42578125" style="13" customWidth="1"/>
    <col min="5894" max="5894" width="11.28515625" style="13" bestFit="1" customWidth="1"/>
    <col min="5895" max="5895" width="8.140625" style="13" customWidth="1"/>
    <col min="5896" max="5899" width="11.28515625" style="13" bestFit="1" customWidth="1"/>
    <col min="5900" max="5900" width="8.28515625" style="13" bestFit="1" customWidth="1"/>
    <col min="5901" max="5901" width="7.42578125" style="13" customWidth="1"/>
    <col min="5902" max="5902" width="11.28515625" style="13" bestFit="1" customWidth="1"/>
    <col min="5903" max="6144" width="9.140625" style="13"/>
    <col min="6145" max="6145" width="10" style="13" customWidth="1"/>
    <col min="6146" max="6146" width="12.5703125" style="13" bestFit="1" customWidth="1"/>
    <col min="6147" max="6147" width="7.85546875" style="13" customWidth="1"/>
    <col min="6148" max="6148" width="11.28515625" style="13" bestFit="1" customWidth="1"/>
    <col min="6149" max="6149" width="8.42578125" style="13" customWidth="1"/>
    <col min="6150" max="6150" width="11.28515625" style="13" bestFit="1" customWidth="1"/>
    <col min="6151" max="6151" width="8.140625" style="13" customWidth="1"/>
    <col min="6152" max="6155" width="11.28515625" style="13" bestFit="1" customWidth="1"/>
    <col min="6156" max="6156" width="8.28515625" style="13" bestFit="1" customWidth="1"/>
    <col min="6157" max="6157" width="7.42578125" style="13" customWidth="1"/>
    <col min="6158" max="6158" width="11.28515625" style="13" bestFit="1" customWidth="1"/>
    <col min="6159" max="6400" width="9.140625" style="13"/>
    <col min="6401" max="6401" width="10" style="13" customWidth="1"/>
    <col min="6402" max="6402" width="12.5703125" style="13" bestFit="1" customWidth="1"/>
    <col min="6403" max="6403" width="7.85546875" style="13" customWidth="1"/>
    <col min="6404" max="6404" width="11.28515625" style="13" bestFit="1" customWidth="1"/>
    <col min="6405" max="6405" width="8.42578125" style="13" customWidth="1"/>
    <col min="6406" max="6406" width="11.28515625" style="13" bestFit="1" customWidth="1"/>
    <col min="6407" max="6407" width="8.140625" style="13" customWidth="1"/>
    <col min="6408" max="6411" width="11.28515625" style="13" bestFit="1" customWidth="1"/>
    <col min="6412" max="6412" width="8.28515625" style="13" bestFit="1" customWidth="1"/>
    <col min="6413" max="6413" width="7.42578125" style="13" customWidth="1"/>
    <col min="6414" max="6414" width="11.28515625" style="13" bestFit="1" customWidth="1"/>
    <col min="6415" max="6656" width="9.140625" style="13"/>
    <col min="6657" max="6657" width="10" style="13" customWidth="1"/>
    <col min="6658" max="6658" width="12.5703125" style="13" bestFit="1" customWidth="1"/>
    <col min="6659" max="6659" width="7.85546875" style="13" customWidth="1"/>
    <col min="6660" max="6660" width="11.28515625" style="13" bestFit="1" customWidth="1"/>
    <col min="6661" max="6661" width="8.42578125" style="13" customWidth="1"/>
    <col min="6662" max="6662" width="11.28515625" style="13" bestFit="1" customWidth="1"/>
    <col min="6663" max="6663" width="8.140625" style="13" customWidth="1"/>
    <col min="6664" max="6667" width="11.28515625" style="13" bestFit="1" customWidth="1"/>
    <col min="6668" max="6668" width="8.28515625" style="13" bestFit="1" customWidth="1"/>
    <col min="6669" max="6669" width="7.42578125" style="13" customWidth="1"/>
    <col min="6670" max="6670" width="11.28515625" style="13" bestFit="1" customWidth="1"/>
    <col min="6671" max="6912" width="9.140625" style="13"/>
    <col min="6913" max="6913" width="10" style="13" customWidth="1"/>
    <col min="6914" max="6914" width="12.5703125" style="13" bestFit="1" customWidth="1"/>
    <col min="6915" max="6915" width="7.85546875" style="13" customWidth="1"/>
    <col min="6916" max="6916" width="11.28515625" style="13" bestFit="1" customWidth="1"/>
    <col min="6917" max="6917" width="8.42578125" style="13" customWidth="1"/>
    <col min="6918" max="6918" width="11.28515625" style="13" bestFit="1" customWidth="1"/>
    <col min="6919" max="6919" width="8.140625" style="13" customWidth="1"/>
    <col min="6920" max="6923" width="11.28515625" style="13" bestFit="1" customWidth="1"/>
    <col min="6924" max="6924" width="8.28515625" style="13" bestFit="1" customWidth="1"/>
    <col min="6925" max="6925" width="7.42578125" style="13" customWidth="1"/>
    <col min="6926" max="6926" width="11.28515625" style="13" bestFit="1" customWidth="1"/>
    <col min="6927" max="7168" width="9.140625" style="13"/>
    <col min="7169" max="7169" width="10" style="13" customWidth="1"/>
    <col min="7170" max="7170" width="12.5703125" style="13" bestFit="1" customWidth="1"/>
    <col min="7171" max="7171" width="7.85546875" style="13" customWidth="1"/>
    <col min="7172" max="7172" width="11.28515625" style="13" bestFit="1" customWidth="1"/>
    <col min="7173" max="7173" width="8.42578125" style="13" customWidth="1"/>
    <col min="7174" max="7174" width="11.28515625" style="13" bestFit="1" customWidth="1"/>
    <col min="7175" max="7175" width="8.140625" style="13" customWidth="1"/>
    <col min="7176" max="7179" width="11.28515625" style="13" bestFit="1" customWidth="1"/>
    <col min="7180" max="7180" width="8.28515625" style="13" bestFit="1" customWidth="1"/>
    <col min="7181" max="7181" width="7.42578125" style="13" customWidth="1"/>
    <col min="7182" max="7182" width="11.28515625" style="13" bestFit="1" customWidth="1"/>
    <col min="7183" max="7424" width="9.140625" style="13"/>
    <col min="7425" max="7425" width="10" style="13" customWidth="1"/>
    <col min="7426" max="7426" width="12.5703125" style="13" bestFit="1" customWidth="1"/>
    <col min="7427" max="7427" width="7.85546875" style="13" customWidth="1"/>
    <col min="7428" max="7428" width="11.28515625" style="13" bestFit="1" customWidth="1"/>
    <col min="7429" max="7429" width="8.42578125" style="13" customWidth="1"/>
    <col min="7430" max="7430" width="11.28515625" style="13" bestFit="1" customWidth="1"/>
    <col min="7431" max="7431" width="8.140625" style="13" customWidth="1"/>
    <col min="7432" max="7435" width="11.28515625" style="13" bestFit="1" customWidth="1"/>
    <col min="7436" max="7436" width="8.28515625" style="13" bestFit="1" customWidth="1"/>
    <col min="7437" max="7437" width="7.42578125" style="13" customWidth="1"/>
    <col min="7438" max="7438" width="11.28515625" style="13" bestFit="1" customWidth="1"/>
    <col min="7439" max="7680" width="9.140625" style="13"/>
    <col min="7681" max="7681" width="10" style="13" customWidth="1"/>
    <col min="7682" max="7682" width="12.5703125" style="13" bestFit="1" customWidth="1"/>
    <col min="7683" max="7683" width="7.85546875" style="13" customWidth="1"/>
    <col min="7684" max="7684" width="11.28515625" style="13" bestFit="1" customWidth="1"/>
    <col min="7685" max="7685" width="8.42578125" style="13" customWidth="1"/>
    <col min="7686" max="7686" width="11.28515625" style="13" bestFit="1" customWidth="1"/>
    <col min="7687" max="7687" width="8.140625" style="13" customWidth="1"/>
    <col min="7688" max="7691" width="11.28515625" style="13" bestFit="1" customWidth="1"/>
    <col min="7692" max="7692" width="8.28515625" style="13" bestFit="1" customWidth="1"/>
    <col min="7693" max="7693" width="7.42578125" style="13" customWidth="1"/>
    <col min="7694" max="7694" width="11.28515625" style="13" bestFit="1" customWidth="1"/>
    <col min="7695" max="7936" width="9.140625" style="13"/>
    <col min="7937" max="7937" width="10" style="13" customWidth="1"/>
    <col min="7938" max="7938" width="12.5703125" style="13" bestFit="1" customWidth="1"/>
    <col min="7939" max="7939" width="7.85546875" style="13" customWidth="1"/>
    <col min="7940" max="7940" width="11.28515625" style="13" bestFit="1" customWidth="1"/>
    <col min="7941" max="7941" width="8.42578125" style="13" customWidth="1"/>
    <col min="7942" max="7942" width="11.28515625" style="13" bestFit="1" customWidth="1"/>
    <col min="7943" max="7943" width="8.140625" style="13" customWidth="1"/>
    <col min="7944" max="7947" width="11.28515625" style="13" bestFit="1" customWidth="1"/>
    <col min="7948" max="7948" width="8.28515625" style="13" bestFit="1" customWidth="1"/>
    <col min="7949" max="7949" width="7.42578125" style="13" customWidth="1"/>
    <col min="7950" max="7950" width="11.28515625" style="13" bestFit="1" customWidth="1"/>
    <col min="7951" max="8192" width="9.140625" style="13"/>
    <col min="8193" max="8193" width="10" style="13" customWidth="1"/>
    <col min="8194" max="8194" width="12.5703125" style="13" bestFit="1" customWidth="1"/>
    <col min="8195" max="8195" width="7.85546875" style="13" customWidth="1"/>
    <col min="8196" max="8196" width="11.28515625" style="13" bestFit="1" customWidth="1"/>
    <col min="8197" max="8197" width="8.42578125" style="13" customWidth="1"/>
    <col min="8198" max="8198" width="11.28515625" style="13" bestFit="1" customWidth="1"/>
    <col min="8199" max="8199" width="8.140625" style="13" customWidth="1"/>
    <col min="8200" max="8203" width="11.28515625" style="13" bestFit="1" customWidth="1"/>
    <col min="8204" max="8204" width="8.28515625" style="13" bestFit="1" customWidth="1"/>
    <col min="8205" max="8205" width="7.42578125" style="13" customWidth="1"/>
    <col min="8206" max="8206" width="11.28515625" style="13" bestFit="1" customWidth="1"/>
    <col min="8207" max="8448" width="9.140625" style="13"/>
    <col min="8449" max="8449" width="10" style="13" customWidth="1"/>
    <col min="8450" max="8450" width="12.5703125" style="13" bestFit="1" customWidth="1"/>
    <col min="8451" max="8451" width="7.85546875" style="13" customWidth="1"/>
    <col min="8452" max="8452" width="11.28515625" style="13" bestFit="1" customWidth="1"/>
    <col min="8453" max="8453" width="8.42578125" style="13" customWidth="1"/>
    <col min="8454" max="8454" width="11.28515625" style="13" bestFit="1" customWidth="1"/>
    <col min="8455" max="8455" width="8.140625" style="13" customWidth="1"/>
    <col min="8456" max="8459" width="11.28515625" style="13" bestFit="1" customWidth="1"/>
    <col min="8460" max="8460" width="8.28515625" style="13" bestFit="1" customWidth="1"/>
    <col min="8461" max="8461" width="7.42578125" style="13" customWidth="1"/>
    <col min="8462" max="8462" width="11.28515625" style="13" bestFit="1" customWidth="1"/>
    <col min="8463" max="8704" width="9.140625" style="13"/>
    <col min="8705" max="8705" width="10" style="13" customWidth="1"/>
    <col min="8706" max="8706" width="12.5703125" style="13" bestFit="1" customWidth="1"/>
    <col min="8707" max="8707" width="7.85546875" style="13" customWidth="1"/>
    <col min="8708" max="8708" width="11.28515625" style="13" bestFit="1" customWidth="1"/>
    <col min="8709" max="8709" width="8.42578125" style="13" customWidth="1"/>
    <col min="8710" max="8710" width="11.28515625" style="13" bestFit="1" customWidth="1"/>
    <col min="8711" max="8711" width="8.140625" style="13" customWidth="1"/>
    <col min="8712" max="8715" width="11.28515625" style="13" bestFit="1" customWidth="1"/>
    <col min="8716" max="8716" width="8.28515625" style="13" bestFit="1" customWidth="1"/>
    <col min="8717" max="8717" width="7.42578125" style="13" customWidth="1"/>
    <col min="8718" max="8718" width="11.28515625" style="13" bestFit="1" customWidth="1"/>
    <col min="8719" max="8960" width="9.140625" style="13"/>
    <col min="8961" max="8961" width="10" style="13" customWidth="1"/>
    <col min="8962" max="8962" width="12.5703125" style="13" bestFit="1" customWidth="1"/>
    <col min="8963" max="8963" width="7.85546875" style="13" customWidth="1"/>
    <col min="8964" max="8964" width="11.28515625" style="13" bestFit="1" customWidth="1"/>
    <col min="8965" max="8965" width="8.42578125" style="13" customWidth="1"/>
    <col min="8966" max="8966" width="11.28515625" style="13" bestFit="1" customWidth="1"/>
    <col min="8967" max="8967" width="8.140625" style="13" customWidth="1"/>
    <col min="8968" max="8971" width="11.28515625" style="13" bestFit="1" customWidth="1"/>
    <col min="8972" max="8972" width="8.28515625" style="13" bestFit="1" customWidth="1"/>
    <col min="8973" max="8973" width="7.42578125" style="13" customWidth="1"/>
    <col min="8974" max="8974" width="11.28515625" style="13" bestFit="1" customWidth="1"/>
    <col min="8975" max="9216" width="9.140625" style="13"/>
    <col min="9217" max="9217" width="10" style="13" customWidth="1"/>
    <col min="9218" max="9218" width="12.5703125" style="13" bestFit="1" customWidth="1"/>
    <col min="9219" max="9219" width="7.85546875" style="13" customWidth="1"/>
    <col min="9220" max="9220" width="11.28515625" style="13" bestFit="1" customWidth="1"/>
    <col min="9221" max="9221" width="8.42578125" style="13" customWidth="1"/>
    <col min="9222" max="9222" width="11.28515625" style="13" bestFit="1" customWidth="1"/>
    <col min="9223" max="9223" width="8.140625" style="13" customWidth="1"/>
    <col min="9224" max="9227" width="11.28515625" style="13" bestFit="1" customWidth="1"/>
    <col min="9228" max="9228" width="8.28515625" style="13" bestFit="1" customWidth="1"/>
    <col min="9229" max="9229" width="7.42578125" style="13" customWidth="1"/>
    <col min="9230" max="9230" width="11.28515625" style="13" bestFit="1" customWidth="1"/>
    <col min="9231" max="9472" width="9.140625" style="13"/>
    <col min="9473" max="9473" width="10" style="13" customWidth="1"/>
    <col min="9474" max="9474" width="12.5703125" style="13" bestFit="1" customWidth="1"/>
    <col min="9475" max="9475" width="7.85546875" style="13" customWidth="1"/>
    <col min="9476" max="9476" width="11.28515625" style="13" bestFit="1" customWidth="1"/>
    <col min="9477" max="9477" width="8.42578125" style="13" customWidth="1"/>
    <col min="9478" max="9478" width="11.28515625" style="13" bestFit="1" customWidth="1"/>
    <col min="9479" max="9479" width="8.140625" style="13" customWidth="1"/>
    <col min="9480" max="9483" width="11.28515625" style="13" bestFit="1" customWidth="1"/>
    <col min="9484" max="9484" width="8.28515625" style="13" bestFit="1" customWidth="1"/>
    <col min="9485" max="9485" width="7.42578125" style="13" customWidth="1"/>
    <col min="9486" max="9486" width="11.28515625" style="13" bestFit="1" customWidth="1"/>
    <col min="9487" max="9728" width="9.140625" style="13"/>
    <col min="9729" max="9729" width="10" style="13" customWidth="1"/>
    <col min="9730" max="9730" width="12.5703125" style="13" bestFit="1" customWidth="1"/>
    <col min="9731" max="9731" width="7.85546875" style="13" customWidth="1"/>
    <col min="9732" max="9732" width="11.28515625" style="13" bestFit="1" customWidth="1"/>
    <col min="9733" max="9733" width="8.42578125" style="13" customWidth="1"/>
    <col min="9734" max="9734" width="11.28515625" style="13" bestFit="1" customWidth="1"/>
    <col min="9735" max="9735" width="8.140625" style="13" customWidth="1"/>
    <col min="9736" max="9739" width="11.28515625" style="13" bestFit="1" customWidth="1"/>
    <col min="9740" max="9740" width="8.28515625" style="13" bestFit="1" customWidth="1"/>
    <col min="9741" max="9741" width="7.42578125" style="13" customWidth="1"/>
    <col min="9742" max="9742" width="11.28515625" style="13" bestFit="1" customWidth="1"/>
    <col min="9743" max="9984" width="9.140625" style="13"/>
    <col min="9985" max="9985" width="10" style="13" customWidth="1"/>
    <col min="9986" max="9986" width="12.5703125" style="13" bestFit="1" customWidth="1"/>
    <col min="9987" max="9987" width="7.85546875" style="13" customWidth="1"/>
    <col min="9988" max="9988" width="11.28515625" style="13" bestFit="1" customWidth="1"/>
    <col min="9989" max="9989" width="8.42578125" style="13" customWidth="1"/>
    <col min="9990" max="9990" width="11.28515625" style="13" bestFit="1" customWidth="1"/>
    <col min="9991" max="9991" width="8.140625" style="13" customWidth="1"/>
    <col min="9992" max="9995" width="11.28515625" style="13" bestFit="1" customWidth="1"/>
    <col min="9996" max="9996" width="8.28515625" style="13" bestFit="1" customWidth="1"/>
    <col min="9997" max="9997" width="7.42578125" style="13" customWidth="1"/>
    <col min="9998" max="9998" width="11.28515625" style="13" bestFit="1" customWidth="1"/>
    <col min="9999" max="10240" width="9.140625" style="13"/>
    <col min="10241" max="10241" width="10" style="13" customWidth="1"/>
    <col min="10242" max="10242" width="12.5703125" style="13" bestFit="1" customWidth="1"/>
    <col min="10243" max="10243" width="7.85546875" style="13" customWidth="1"/>
    <col min="10244" max="10244" width="11.28515625" style="13" bestFit="1" customWidth="1"/>
    <col min="10245" max="10245" width="8.42578125" style="13" customWidth="1"/>
    <col min="10246" max="10246" width="11.28515625" style="13" bestFit="1" customWidth="1"/>
    <col min="10247" max="10247" width="8.140625" style="13" customWidth="1"/>
    <col min="10248" max="10251" width="11.28515625" style="13" bestFit="1" customWidth="1"/>
    <col min="10252" max="10252" width="8.28515625" style="13" bestFit="1" customWidth="1"/>
    <col min="10253" max="10253" width="7.42578125" style="13" customWidth="1"/>
    <col min="10254" max="10254" width="11.28515625" style="13" bestFit="1" customWidth="1"/>
    <col min="10255" max="10496" width="9.140625" style="13"/>
    <col min="10497" max="10497" width="10" style="13" customWidth="1"/>
    <col min="10498" max="10498" width="12.5703125" style="13" bestFit="1" customWidth="1"/>
    <col min="10499" max="10499" width="7.85546875" style="13" customWidth="1"/>
    <col min="10500" max="10500" width="11.28515625" style="13" bestFit="1" customWidth="1"/>
    <col min="10501" max="10501" width="8.42578125" style="13" customWidth="1"/>
    <col min="10502" max="10502" width="11.28515625" style="13" bestFit="1" customWidth="1"/>
    <col min="10503" max="10503" width="8.140625" style="13" customWidth="1"/>
    <col min="10504" max="10507" width="11.28515625" style="13" bestFit="1" customWidth="1"/>
    <col min="10508" max="10508" width="8.28515625" style="13" bestFit="1" customWidth="1"/>
    <col min="10509" max="10509" width="7.42578125" style="13" customWidth="1"/>
    <col min="10510" max="10510" width="11.28515625" style="13" bestFit="1" customWidth="1"/>
    <col min="10511" max="10752" width="9.140625" style="13"/>
    <col min="10753" max="10753" width="10" style="13" customWidth="1"/>
    <col min="10754" max="10754" width="12.5703125" style="13" bestFit="1" customWidth="1"/>
    <col min="10755" max="10755" width="7.85546875" style="13" customWidth="1"/>
    <col min="10756" max="10756" width="11.28515625" style="13" bestFit="1" customWidth="1"/>
    <col min="10757" max="10757" width="8.42578125" style="13" customWidth="1"/>
    <col min="10758" max="10758" width="11.28515625" style="13" bestFit="1" customWidth="1"/>
    <col min="10759" max="10759" width="8.140625" style="13" customWidth="1"/>
    <col min="10760" max="10763" width="11.28515625" style="13" bestFit="1" customWidth="1"/>
    <col min="10764" max="10764" width="8.28515625" style="13" bestFit="1" customWidth="1"/>
    <col min="10765" max="10765" width="7.42578125" style="13" customWidth="1"/>
    <col min="10766" max="10766" width="11.28515625" style="13" bestFit="1" customWidth="1"/>
    <col min="10767" max="11008" width="9.140625" style="13"/>
    <col min="11009" max="11009" width="10" style="13" customWidth="1"/>
    <col min="11010" max="11010" width="12.5703125" style="13" bestFit="1" customWidth="1"/>
    <col min="11011" max="11011" width="7.85546875" style="13" customWidth="1"/>
    <col min="11012" max="11012" width="11.28515625" style="13" bestFit="1" customWidth="1"/>
    <col min="11013" max="11013" width="8.42578125" style="13" customWidth="1"/>
    <col min="11014" max="11014" width="11.28515625" style="13" bestFit="1" customWidth="1"/>
    <col min="11015" max="11015" width="8.140625" style="13" customWidth="1"/>
    <col min="11016" max="11019" width="11.28515625" style="13" bestFit="1" customWidth="1"/>
    <col min="11020" max="11020" width="8.28515625" style="13" bestFit="1" customWidth="1"/>
    <col min="11021" max="11021" width="7.42578125" style="13" customWidth="1"/>
    <col min="11022" max="11022" width="11.28515625" style="13" bestFit="1" customWidth="1"/>
    <col min="11023" max="11264" width="9.140625" style="13"/>
    <col min="11265" max="11265" width="10" style="13" customWidth="1"/>
    <col min="11266" max="11266" width="12.5703125" style="13" bestFit="1" customWidth="1"/>
    <col min="11267" max="11267" width="7.85546875" style="13" customWidth="1"/>
    <col min="11268" max="11268" width="11.28515625" style="13" bestFit="1" customWidth="1"/>
    <col min="11269" max="11269" width="8.42578125" style="13" customWidth="1"/>
    <col min="11270" max="11270" width="11.28515625" style="13" bestFit="1" customWidth="1"/>
    <col min="11271" max="11271" width="8.140625" style="13" customWidth="1"/>
    <col min="11272" max="11275" width="11.28515625" style="13" bestFit="1" customWidth="1"/>
    <col min="11276" max="11276" width="8.28515625" style="13" bestFit="1" customWidth="1"/>
    <col min="11277" max="11277" width="7.42578125" style="13" customWidth="1"/>
    <col min="11278" max="11278" width="11.28515625" style="13" bestFit="1" customWidth="1"/>
    <col min="11279" max="11520" width="9.140625" style="13"/>
    <col min="11521" max="11521" width="10" style="13" customWidth="1"/>
    <col min="11522" max="11522" width="12.5703125" style="13" bestFit="1" customWidth="1"/>
    <col min="11523" max="11523" width="7.85546875" style="13" customWidth="1"/>
    <col min="11524" max="11524" width="11.28515625" style="13" bestFit="1" customWidth="1"/>
    <col min="11525" max="11525" width="8.42578125" style="13" customWidth="1"/>
    <col min="11526" max="11526" width="11.28515625" style="13" bestFit="1" customWidth="1"/>
    <col min="11527" max="11527" width="8.140625" style="13" customWidth="1"/>
    <col min="11528" max="11531" width="11.28515625" style="13" bestFit="1" customWidth="1"/>
    <col min="11532" max="11532" width="8.28515625" style="13" bestFit="1" customWidth="1"/>
    <col min="11533" max="11533" width="7.42578125" style="13" customWidth="1"/>
    <col min="11534" max="11534" width="11.28515625" style="13" bestFit="1" customWidth="1"/>
    <col min="11535" max="11776" width="9.140625" style="13"/>
    <col min="11777" max="11777" width="10" style="13" customWidth="1"/>
    <col min="11778" max="11778" width="12.5703125" style="13" bestFit="1" customWidth="1"/>
    <col min="11779" max="11779" width="7.85546875" style="13" customWidth="1"/>
    <col min="11780" max="11780" width="11.28515625" style="13" bestFit="1" customWidth="1"/>
    <col min="11781" max="11781" width="8.42578125" style="13" customWidth="1"/>
    <col min="11782" max="11782" width="11.28515625" style="13" bestFit="1" customWidth="1"/>
    <col min="11783" max="11783" width="8.140625" style="13" customWidth="1"/>
    <col min="11784" max="11787" width="11.28515625" style="13" bestFit="1" customWidth="1"/>
    <col min="11788" max="11788" width="8.28515625" style="13" bestFit="1" customWidth="1"/>
    <col min="11789" max="11789" width="7.42578125" style="13" customWidth="1"/>
    <col min="11790" max="11790" width="11.28515625" style="13" bestFit="1" customWidth="1"/>
    <col min="11791" max="12032" width="9.140625" style="13"/>
    <col min="12033" max="12033" width="10" style="13" customWidth="1"/>
    <col min="12034" max="12034" width="12.5703125" style="13" bestFit="1" customWidth="1"/>
    <col min="12035" max="12035" width="7.85546875" style="13" customWidth="1"/>
    <col min="12036" max="12036" width="11.28515625" style="13" bestFit="1" customWidth="1"/>
    <col min="12037" max="12037" width="8.42578125" style="13" customWidth="1"/>
    <col min="12038" max="12038" width="11.28515625" style="13" bestFit="1" customWidth="1"/>
    <col min="12039" max="12039" width="8.140625" style="13" customWidth="1"/>
    <col min="12040" max="12043" width="11.28515625" style="13" bestFit="1" customWidth="1"/>
    <col min="12044" max="12044" width="8.28515625" style="13" bestFit="1" customWidth="1"/>
    <col min="12045" max="12045" width="7.42578125" style="13" customWidth="1"/>
    <col min="12046" max="12046" width="11.28515625" style="13" bestFit="1" customWidth="1"/>
    <col min="12047" max="12288" width="9.140625" style="13"/>
    <col min="12289" max="12289" width="10" style="13" customWidth="1"/>
    <col min="12290" max="12290" width="12.5703125" style="13" bestFit="1" customWidth="1"/>
    <col min="12291" max="12291" width="7.85546875" style="13" customWidth="1"/>
    <col min="12292" max="12292" width="11.28515625" style="13" bestFit="1" customWidth="1"/>
    <col min="12293" max="12293" width="8.42578125" style="13" customWidth="1"/>
    <col min="12294" max="12294" width="11.28515625" style="13" bestFit="1" customWidth="1"/>
    <col min="12295" max="12295" width="8.140625" style="13" customWidth="1"/>
    <col min="12296" max="12299" width="11.28515625" style="13" bestFit="1" customWidth="1"/>
    <col min="12300" max="12300" width="8.28515625" style="13" bestFit="1" customWidth="1"/>
    <col min="12301" max="12301" width="7.42578125" style="13" customWidth="1"/>
    <col min="12302" max="12302" width="11.28515625" style="13" bestFit="1" customWidth="1"/>
    <col min="12303" max="12544" width="9.140625" style="13"/>
    <col min="12545" max="12545" width="10" style="13" customWidth="1"/>
    <col min="12546" max="12546" width="12.5703125" style="13" bestFit="1" customWidth="1"/>
    <col min="12547" max="12547" width="7.85546875" style="13" customWidth="1"/>
    <col min="12548" max="12548" width="11.28515625" style="13" bestFit="1" customWidth="1"/>
    <col min="12549" max="12549" width="8.42578125" style="13" customWidth="1"/>
    <col min="12550" max="12550" width="11.28515625" style="13" bestFit="1" customWidth="1"/>
    <col min="12551" max="12551" width="8.140625" style="13" customWidth="1"/>
    <col min="12552" max="12555" width="11.28515625" style="13" bestFit="1" customWidth="1"/>
    <col min="12556" max="12556" width="8.28515625" style="13" bestFit="1" customWidth="1"/>
    <col min="12557" max="12557" width="7.42578125" style="13" customWidth="1"/>
    <col min="12558" max="12558" width="11.28515625" style="13" bestFit="1" customWidth="1"/>
    <col min="12559" max="12800" width="9.140625" style="13"/>
    <col min="12801" max="12801" width="10" style="13" customWidth="1"/>
    <col min="12802" max="12802" width="12.5703125" style="13" bestFit="1" customWidth="1"/>
    <col min="12803" max="12803" width="7.85546875" style="13" customWidth="1"/>
    <col min="12804" max="12804" width="11.28515625" style="13" bestFit="1" customWidth="1"/>
    <col min="12805" max="12805" width="8.42578125" style="13" customWidth="1"/>
    <col min="12806" max="12806" width="11.28515625" style="13" bestFit="1" customWidth="1"/>
    <col min="12807" max="12807" width="8.140625" style="13" customWidth="1"/>
    <col min="12808" max="12811" width="11.28515625" style="13" bestFit="1" customWidth="1"/>
    <col min="12812" max="12812" width="8.28515625" style="13" bestFit="1" customWidth="1"/>
    <col min="12813" max="12813" width="7.42578125" style="13" customWidth="1"/>
    <col min="12814" max="12814" width="11.28515625" style="13" bestFit="1" customWidth="1"/>
    <col min="12815" max="13056" width="9.140625" style="13"/>
    <col min="13057" max="13057" width="10" style="13" customWidth="1"/>
    <col min="13058" max="13058" width="12.5703125" style="13" bestFit="1" customWidth="1"/>
    <col min="13059" max="13059" width="7.85546875" style="13" customWidth="1"/>
    <col min="13060" max="13060" width="11.28515625" style="13" bestFit="1" customWidth="1"/>
    <col min="13061" max="13061" width="8.42578125" style="13" customWidth="1"/>
    <col min="13062" max="13062" width="11.28515625" style="13" bestFit="1" customWidth="1"/>
    <col min="13063" max="13063" width="8.140625" style="13" customWidth="1"/>
    <col min="13064" max="13067" width="11.28515625" style="13" bestFit="1" customWidth="1"/>
    <col min="13068" max="13068" width="8.28515625" style="13" bestFit="1" customWidth="1"/>
    <col min="13069" max="13069" width="7.42578125" style="13" customWidth="1"/>
    <col min="13070" max="13070" width="11.28515625" style="13" bestFit="1" customWidth="1"/>
    <col min="13071" max="13312" width="9.140625" style="13"/>
    <col min="13313" max="13313" width="10" style="13" customWidth="1"/>
    <col min="13314" max="13314" width="12.5703125" style="13" bestFit="1" customWidth="1"/>
    <col min="13315" max="13315" width="7.85546875" style="13" customWidth="1"/>
    <col min="13316" max="13316" width="11.28515625" style="13" bestFit="1" customWidth="1"/>
    <col min="13317" max="13317" width="8.42578125" style="13" customWidth="1"/>
    <col min="13318" max="13318" width="11.28515625" style="13" bestFit="1" customWidth="1"/>
    <col min="13319" max="13319" width="8.140625" style="13" customWidth="1"/>
    <col min="13320" max="13323" width="11.28515625" style="13" bestFit="1" customWidth="1"/>
    <col min="13324" max="13324" width="8.28515625" style="13" bestFit="1" customWidth="1"/>
    <col min="13325" max="13325" width="7.42578125" style="13" customWidth="1"/>
    <col min="13326" max="13326" width="11.28515625" style="13" bestFit="1" customWidth="1"/>
    <col min="13327" max="13568" width="9.140625" style="13"/>
    <col min="13569" max="13569" width="10" style="13" customWidth="1"/>
    <col min="13570" max="13570" width="12.5703125" style="13" bestFit="1" customWidth="1"/>
    <col min="13571" max="13571" width="7.85546875" style="13" customWidth="1"/>
    <col min="13572" max="13572" width="11.28515625" style="13" bestFit="1" customWidth="1"/>
    <col min="13573" max="13573" width="8.42578125" style="13" customWidth="1"/>
    <col min="13574" max="13574" width="11.28515625" style="13" bestFit="1" customWidth="1"/>
    <col min="13575" max="13575" width="8.140625" style="13" customWidth="1"/>
    <col min="13576" max="13579" width="11.28515625" style="13" bestFit="1" customWidth="1"/>
    <col min="13580" max="13580" width="8.28515625" style="13" bestFit="1" customWidth="1"/>
    <col min="13581" max="13581" width="7.42578125" style="13" customWidth="1"/>
    <col min="13582" max="13582" width="11.28515625" style="13" bestFit="1" customWidth="1"/>
    <col min="13583" max="13824" width="9.140625" style="13"/>
    <col min="13825" max="13825" width="10" style="13" customWidth="1"/>
    <col min="13826" max="13826" width="12.5703125" style="13" bestFit="1" customWidth="1"/>
    <col min="13827" max="13827" width="7.85546875" style="13" customWidth="1"/>
    <col min="13828" max="13828" width="11.28515625" style="13" bestFit="1" customWidth="1"/>
    <col min="13829" max="13829" width="8.42578125" style="13" customWidth="1"/>
    <col min="13830" max="13830" width="11.28515625" style="13" bestFit="1" customWidth="1"/>
    <col min="13831" max="13831" width="8.140625" style="13" customWidth="1"/>
    <col min="13832" max="13835" width="11.28515625" style="13" bestFit="1" customWidth="1"/>
    <col min="13836" max="13836" width="8.28515625" style="13" bestFit="1" customWidth="1"/>
    <col min="13837" max="13837" width="7.42578125" style="13" customWidth="1"/>
    <col min="13838" max="13838" width="11.28515625" style="13" bestFit="1" customWidth="1"/>
    <col min="13839" max="14080" width="9.140625" style="13"/>
    <col min="14081" max="14081" width="10" style="13" customWidth="1"/>
    <col min="14082" max="14082" width="12.5703125" style="13" bestFit="1" customWidth="1"/>
    <col min="14083" max="14083" width="7.85546875" style="13" customWidth="1"/>
    <col min="14084" max="14084" width="11.28515625" style="13" bestFit="1" customWidth="1"/>
    <col min="14085" max="14085" width="8.42578125" style="13" customWidth="1"/>
    <col min="14086" max="14086" width="11.28515625" style="13" bestFit="1" customWidth="1"/>
    <col min="14087" max="14087" width="8.140625" style="13" customWidth="1"/>
    <col min="14088" max="14091" width="11.28515625" style="13" bestFit="1" customWidth="1"/>
    <col min="14092" max="14092" width="8.28515625" style="13" bestFit="1" customWidth="1"/>
    <col min="14093" max="14093" width="7.42578125" style="13" customWidth="1"/>
    <col min="14094" max="14094" width="11.28515625" style="13" bestFit="1" customWidth="1"/>
    <col min="14095" max="14336" width="9.140625" style="13"/>
    <col min="14337" max="14337" width="10" style="13" customWidth="1"/>
    <col min="14338" max="14338" width="12.5703125" style="13" bestFit="1" customWidth="1"/>
    <col min="14339" max="14339" width="7.85546875" style="13" customWidth="1"/>
    <col min="14340" max="14340" width="11.28515625" style="13" bestFit="1" customWidth="1"/>
    <col min="14341" max="14341" width="8.42578125" style="13" customWidth="1"/>
    <col min="14342" max="14342" width="11.28515625" style="13" bestFit="1" customWidth="1"/>
    <col min="14343" max="14343" width="8.140625" style="13" customWidth="1"/>
    <col min="14344" max="14347" width="11.28515625" style="13" bestFit="1" customWidth="1"/>
    <col min="14348" max="14348" width="8.28515625" style="13" bestFit="1" customWidth="1"/>
    <col min="14349" max="14349" width="7.42578125" style="13" customWidth="1"/>
    <col min="14350" max="14350" width="11.28515625" style="13" bestFit="1" customWidth="1"/>
    <col min="14351" max="14592" width="9.140625" style="13"/>
    <col min="14593" max="14593" width="10" style="13" customWidth="1"/>
    <col min="14594" max="14594" width="12.5703125" style="13" bestFit="1" customWidth="1"/>
    <col min="14595" max="14595" width="7.85546875" style="13" customWidth="1"/>
    <col min="14596" max="14596" width="11.28515625" style="13" bestFit="1" customWidth="1"/>
    <col min="14597" max="14597" width="8.42578125" style="13" customWidth="1"/>
    <col min="14598" max="14598" width="11.28515625" style="13" bestFit="1" customWidth="1"/>
    <col min="14599" max="14599" width="8.140625" style="13" customWidth="1"/>
    <col min="14600" max="14603" width="11.28515625" style="13" bestFit="1" customWidth="1"/>
    <col min="14604" max="14604" width="8.28515625" style="13" bestFit="1" customWidth="1"/>
    <col min="14605" max="14605" width="7.42578125" style="13" customWidth="1"/>
    <col min="14606" max="14606" width="11.28515625" style="13" bestFit="1" customWidth="1"/>
    <col min="14607" max="14848" width="9.140625" style="13"/>
    <col min="14849" max="14849" width="10" style="13" customWidth="1"/>
    <col min="14850" max="14850" width="12.5703125" style="13" bestFit="1" customWidth="1"/>
    <col min="14851" max="14851" width="7.85546875" style="13" customWidth="1"/>
    <col min="14852" max="14852" width="11.28515625" style="13" bestFit="1" customWidth="1"/>
    <col min="14853" max="14853" width="8.42578125" style="13" customWidth="1"/>
    <col min="14854" max="14854" width="11.28515625" style="13" bestFit="1" customWidth="1"/>
    <col min="14855" max="14855" width="8.140625" style="13" customWidth="1"/>
    <col min="14856" max="14859" width="11.28515625" style="13" bestFit="1" customWidth="1"/>
    <col min="14860" max="14860" width="8.28515625" style="13" bestFit="1" customWidth="1"/>
    <col min="14861" max="14861" width="7.42578125" style="13" customWidth="1"/>
    <col min="14862" max="14862" width="11.28515625" style="13" bestFit="1" customWidth="1"/>
    <col min="14863" max="15104" width="9.140625" style="13"/>
    <col min="15105" max="15105" width="10" style="13" customWidth="1"/>
    <col min="15106" max="15106" width="12.5703125" style="13" bestFit="1" customWidth="1"/>
    <col min="15107" max="15107" width="7.85546875" style="13" customWidth="1"/>
    <col min="15108" max="15108" width="11.28515625" style="13" bestFit="1" customWidth="1"/>
    <col min="15109" max="15109" width="8.42578125" style="13" customWidth="1"/>
    <col min="15110" max="15110" width="11.28515625" style="13" bestFit="1" customWidth="1"/>
    <col min="15111" max="15111" width="8.140625" style="13" customWidth="1"/>
    <col min="15112" max="15115" width="11.28515625" style="13" bestFit="1" customWidth="1"/>
    <col min="15116" max="15116" width="8.28515625" style="13" bestFit="1" customWidth="1"/>
    <col min="15117" max="15117" width="7.42578125" style="13" customWidth="1"/>
    <col min="15118" max="15118" width="11.28515625" style="13" bestFit="1" customWidth="1"/>
    <col min="15119" max="15360" width="9.140625" style="13"/>
    <col min="15361" max="15361" width="10" style="13" customWidth="1"/>
    <col min="15362" max="15362" width="12.5703125" style="13" bestFit="1" customWidth="1"/>
    <col min="15363" max="15363" width="7.85546875" style="13" customWidth="1"/>
    <col min="15364" max="15364" width="11.28515625" style="13" bestFit="1" customWidth="1"/>
    <col min="15365" max="15365" width="8.42578125" style="13" customWidth="1"/>
    <col min="15366" max="15366" width="11.28515625" style="13" bestFit="1" customWidth="1"/>
    <col min="15367" max="15367" width="8.140625" style="13" customWidth="1"/>
    <col min="15368" max="15371" width="11.28515625" style="13" bestFit="1" customWidth="1"/>
    <col min="15372" max="15372" width="8.28515625" style="13" bestFit="1" customWidth="1"/>
    <col min="15373" max="15373" width="7.42578125" style="13" customWidth="1"/>
    <col min="15374" max="15374" width="11.28515625" style="13" bestFit="1" customWidth="1"/>
    <col min="15375" max="15616" width="9.140625" style="13"/>
    <col min="15617" max="15617" width="10" style="13" customWidth="1"/>
    <col min="15618" max="15618" width="12.5703125" style="13" bestFit="1" customWidth="1"/>
    <col min="15619" max="15619" width="7.85546875" style="13" customWidth="1"/>
    <col min="15620" max="15620" width="11.28515625" style="13" bestFit="1" customWidth="1"/>
    <col min="15621" max="15621" width="8.42578125" style="13" customWidth="1"/>
    <col min="15622" max="15622" width="11.28515625" style="13" bestFit="1" customWidth="1"/>
    <col min="15623" max="15623" width="8.140625" style="13" customWidth="1"/>
    <col min="15624" max="15627" width="11.28515625" style="13" bestFit="1" customWidth="1"/>
    <col min="15628" max="15628" width="8.28515625" style="13" bestFit="1" customWidth="1"/>
    <col min="15629" max="15629" width="7.42578125" style="13" customWidth="1"/>
    <col min="15630" max="15630" width="11.28515625" style="13" bestFit="1" customWidth="1"/>
    <col min="15631" max="15872" width="9.140625" style="13"/>
    <col min="15873" max="15873" width="10" style="13" customWidth="1"/>
    <col min="15874" max="15874" width="12.5703125" style="13" bestFit="1" customWidth="1"/>
    <col min="15875" max="15875" width="7.85546875" style="13" customWidth="1"/>
    <col min="15876" max="15876" width="11.28515625" style="13" bestFit="1" customWidth="1"/>
    <col min="15877" max="15877" width="8.42578125" style="13" customWidth="1"/>
    <col min="15878" max="15878" width="11.28515625" style="13" bestFit="1" customWidth="1"/>
    <col min="15879" max="15879" width="8.140625" style="13" customWidth="1"/>
    <col min="15880" max="15883" width="11.28515625" style="13" bestFit="1" customWidth="1"/>
    <col min="15884" max="15884" width="8.28515625" style="13" bestFit="1" customWidth="1"/>
    <col min="15885" max="15885" width="7.42578125" style="13" customWidth="1"/>
    <col min="15886" max="15886" width="11.28515625" style="13" bestFit="1" customWidth="1"/>
    <col min="15887" max="16128" width="9.140625" style="13"/>
    <col min="16129" max="16129" width="10" style="13" customWidth="1"/>
    <col min="16130" max="16130" width="12.5703125" style="13" bestFit="1" customWidth="1"/>
    <col min="16131" max="16131" width="7.85546875" style="13" customWidth="1"/>
    <col min="16132" max="16132" width="11.28515625" style="13" bestFit="1" customWidth="1"/>
    <col min="16133" max="16133" width="8.42578125" style="13" customWidth="1"/>
    <col min="16134" max="16134" width="11.28515625" style="13" bestFit="1" customWidth="1"/>
    <col min="16135" max="16135" width="8.140625" style="13" customWidth="1"/>
    <col min="16136" max="16139" width="11.28515625" style="13" bestFit="1" customWidth="1"/>
    <col min="16140" max="16140" width="8.28515625" style="13" bestFit="1" customWidth="1"/>
    <col min="16141" max="16141" width="7.42578125" style="13" customWidth="1"/>
    <col min="16142" max="16142" width="11.28515625" style="13" bestFit="1" customWidth="1"/>
    <col min="16143" max="16384" width="9.140625" style="13"/>
  </cols>
  <sheetData>
    <row r="1" spans="1:16" ht="18" customHeight="1">
      <c r="A1" s="104" t="s">
        <v>79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6"/>
      <c r="O1" s="16"/>
      <c r="P1" s="16"/>
    </row>
    <row r="2" spans="1:16" ht="26.25" customHeight="1">
      <c r="M2" s="102" t="s">
        <v>53</v>
      </c>
      <c r="N2" s="102"/>
    </row>
    <row r="3" spans="1:16" ht="26.25" customHeight="1" thickBot="1">
      <c r="A3" s="12" t="s">
        <v>55</v>
      </c>
      <c r="C3" s="12"/>
      <c r="M3" s="103" t="s">
        <v>54</v>
      </c>
      <c r="N3" s="103"/>
    </row>
    <row r="4" spans="1:16" ht="68.25" customHeight="1" thickBot="1">
      <c r="A4" s="97" t="s">
        <v>34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2</v>
      </c>
      <c r="N4" s="33" t="s">
        <v>10</v>
      </c>
    </row>
    <row r="5" spans="1:16" ht="18" customHeight="1" thickBot="1">
      <c r="A5" s="94"/>
      <c r="B5" s="31">
        <v>1</v>
      </c>
      <c r="C5" s="1"/>
      <c r="D5" s="1">
        <v>2</v>
      </c>
      <c r="E5" s="1"/>
      <c r="F5" s="1" t="s">
        <v>11</v>
      </c>
      <c r="G5" s="1"/>
      <c r="H5" s="1">
        <v>4</v>
      </c>
      <c r="I5" s="1" t="s">
        <v>12</v>
      </c>
      <c r="J5" s="1">
        <v>6</v>
      </c>
      <c r="K5" s="1" t="s">
        <v>13</v>
      </c>
      <c r="L5" s="1">
        <v>8</v>
      </c>
      <c r="M5" s="32"/>
      <c r="N5" s="33">
        <v>9</v>
      </c>
    </row>
    <row r="6" spans="1:16" ht="43.5" customHeight="1">
      <c r="A6" s="71" t="s">
        <v>49</v>
      </c>
      <c r="B6" s="77">
        <v>1723876.4</v>
      </c>
      <c r="C6" s="78">
        <f t="shared" ref="C6:C11" si="0">$B6/$B$12*100</f>
        <v>17.939931129691892</v>
      </c>
      <c r="D6" s="77">
        <v>461106</v>
      </c>
      <c r="E6" s="78">
        <f t="shared" ref="E6:E11" si="1">$D6/$D$12*100</f>
        <v>19.615291814792165</v>
      </c>
      <c r="F6" s="77">
        <v>1262770.3999999999</v>
      </c>
      <c r="G6" s="78">
        <f t="shared" ref="G6:G11" si="2">$F6/$F$12*100</f>
        <v>17.397339893442592</v>
      </c>
      <c r="H6" s="77">
        <v>64505</v>
      </c>
      <c r="I6" s="77">
        <v>1198265.3999999994</v>
      </c>
      <c r="J6" s="77">
        <v>213820.90000000002</v>
      </c>
      <c r="K6" s="77">
        <v>984444.5</v>
      </c>
      <c r="L6" s="77">
        <v>619</v>
      </c>
      <c r="M6" s="78">
        <f t="shared" ref="M6:M11" si="3">$L6/$L$12*100</f>
        <v>19.099043505091021</v>
      </c>
      <c r="N6" s="79">
        <v>170101.33999999997</v>
      </c>
      <c r="O6" s="15"/>
    </row>
    <row r="7" spans="1:16" ht="43.5" customHeight="1">
      <c r="A7" s="4" t="s">
        <v>80</v>
      </c>
      <c r="B7" s="65">
        <v>2786257</v>
      </c>
      <c r="C7" s="67">
        <f t="shared" si="0"/>
        <v>28.9958483622271</v>
      </c>
      <c r="D7" s="65">
        <v>596152.9</v>
      </c>
      <c r="E7" s="67">
        <f t="shared" si="1"/>
        <v>25.360140834720461</v>
      </c>
      <c r="F7" s="65">
        <v>2190104.1</v>
      </c>
      <c r="G7" s="67">
        <f t="shared" si="2"/>
        <v>30.173327969773595</v>
      </c>
      <c r="H7" s="65">
        <v>449814.99999999994</v>
      </c>
      <c r="I7" s="65">
        <v>1740289.1</v>
      </c>
      <c r="J7" s="65">
        <v>184244.49100000001</v>
      </c>
      <c r="K7" s="65">
        <v>1556044.6089999999</v>
      </c>
      <c r="L7" s="65">
        <v>892.99999999999989</v>
      </c>
      <c r="M7" s="67">
        <f t="shared" si="3"/>
        <v>27.553224313483486</v>
      </c>
      <c r="N7" s="73">
        <v>331202.96000000002</v>
      </c>
      <c r="O7" s="15"/>
    </row>
    <row r="8" spans="1:16" ht="43.5" customHeight="1">
      <c r="A8" s="4" t="s">
        <v>51</v>
      </c>
      <c r="B8" s="65">
        <v>1628180.2050000001</v>
      </c>
      <c r="C8" s="67">
        <f t="shared" si="0"/>
        <v>16.944045840193432</v>
      </c>
      <c r="D8" s="65">
        <v>463915.18000000011</v>
      </c>
      <c r="E8" s="67">
        <f t="shared" si="1"/>
        <v>19.734793372916069</v>
      </c>
      <c r="F8" s="65">
        <v>1164265.0249999999</v>
      </c>
      <c r="G8" s="67">
        <f t="shared" si="2"/>
        <v>16.040219477723294</v>
      </c>
      <c r="H8" s="65">
        <v>213130.00000000003</v>
      </c>
      <c r="I8" s="65">
        <v>951135.02499999967</v>
      </c>
      <c r="J8" s="65">
        <v>72113.550999999992</v>
      </c>
      <c r="K8" s="65">
        <v>879021.47399999993</v>
      </c>
      <c r="L8" s="65">
        <v>542</v>
      </c>
      <c r="M8" s="67">
        <f t="shared" si="3"/>
        <v>16.723233569885839</v>
      </c>
      <c r="N8" s="73">
        <v>203141.22000000003</v>
      </c>
      <c r="O8" s="15"/>
    </row>
    <row r="9" spans="1:16" ht="43.5" customHeight="1">
      <c r="A9" s="4" t="s">
        <v>62</v>
      </c>
      <c r="B9" s="65">
        <v>1740567.9499999997</v>
      </c>
      <c r="C9" s="67">
        <f t="shared" si="0"/>
        <v>18.113635727914716</v>
      </c>
      <c r="D9" s="65">
        <v>353403.5120000001</v>
      </c>
      <c r="E9" s="67">
        <f t="shared" si="1"/>
        <v>15.033664745746981</v>
      </c>
      <c r="F9" s="65">
        <v>1387164.4380000008</v>
      </c>
      <c r="G9" s="67">
        <f t="shared" si="2"/>
        <v>19.111131537437277</v>
      </c>
      <c r="H9" s="65">
        <v>219356.99999999994</v>
      </c>
      <c r="I9" s="65">
        <v>1167807.4380000008</v>
      </c>
      <c r="J9" s="65">
        <v>45240.700000000004</v>
      </c>
      <c r="K9" s="65">
        <v>1122566.7380000001</v>
      </c>
      <c r="L9" s="65">
        <v>423</v>
      </c>
      <c r="M9" s="67">
        <f t="shared" si="3"/>
        <v>13.051527306386918</v>
      </c>
      <c r="N9" s="73">
        <v>139744.89999999997</v>
      </c>
      <c r="O9" s="15"/>
    </row>
    <row r="10" spans="1:16" ht="43.5" customHeight="1">
      <c r="A10" s="4" t="s">
        <v>63</v>
      </c>
      <c r="B10" s="65">
        <v>1592648.7500000002</v>
      </c>
      <c r="C10" s="67">
        <f t="shared" si="0"/>
        <v>16.574279274772767</v>
      </c>
      <c r="D10" s="65">
        <v>444022.00000000017</v>
      </c>
      <c r="E10" s="67">
        <f t="shared" si="1"/>
        <v>18.888544287403874</v>
      </c>
      <c r="F10" s="65">
        <v>1148626.75</v>
      </c>
      <c r="G10" s="67">
        <f t="shared" si="2"/>
        <v>15.82476907951779</v>
      </c>
      <c r="H10" s="65">
        <v>168767</v>
      </c>
      <c r="I10" s="65">
        <v>979859.75</v>
      </c>
      <c r="J10" s="65">
        <v>12159.000000000007</v>
      </c>
      <c r="K10" s="65">
        <v>967700.74999999965</v>
      </c>
      <c r="L10" s="65">
        <v>684.99999999999977</v>
      </c>
      <c r="M10" s="67">
        <f t="shared" si="3"/>
        <v>21.13545202098117</v>
      </c>
      <c r="N10" s="73">
        <v>206693.16000000006</v>
      </c>
      <c r="O10" s="15"/>
    </row>
    <row r="11" spans="1:16" ht="43.5" customHeight="1">
      <c r="A11" s="4" t="s">
        <v>35</v>
      </c>
      <c r="B11" s="65">
        <v>137628.1</v>
      </c>
      <c r="C11" s="67">
        <f t="shared" si="0"/>
        <v>1.4322596652000974</v>
      </c>
      <c r="D11" s="65">
        <v>32148.000000000004</v>
      </c>
      <c r="E11" s="67">
        <f t="shared" si="1"/>
        <v>1.3675649444204556</v>
      </c>
      <c r="F11" s="65">
        <v>105480.1</v>
      </c>
      <c r="G11" s="67">
        <f t="shared" si="2"/>
        <v>1.4532120421054486</v>
      </c>
      <c r="H11" s="65">
        <v>31526.499999999996</v>
      </c>
      <c r="I11" s="65">
        <v>73953.599999999991</v>
      </c>
      <c r="J11" s="65">
        <v>1288.4000000000001</v>
      </c>
      <c r="K11" s="65">
        <v>72665.2</v>
      </c>
      <c r="L11" s="65">
        <v>79</v>
      </c>
      <c r="M11" s="67">
        <f t="shared" si="3"/>
        <v>2.4375192841715521</v>
      </c>
      <c r="N11" s="73">
        <v>16980.5</v>
      </c>
      <c r="O11" s="15"/>
    </row>
    <row r="12" spans="1:16" ht="43.5" customHeight="1" thickBot="1">
      <c r="A12" s="5" t="s">
        <v>65</v>
      </c>
      <c r="B12" s="75">
        <f>SUM(B6:B11)</f>
        <v>9609158.4049999993</v>
      </c>
      <c r="C12" s="75">
        <f t="shared" ref="C12:N12" si="4">SUM(C6:C11)</f>
        <v>100</v>
      </c>
      <c r="D12" s="75">
        <f t="shared" si="4"/>
        <v>2350747.5920000002</v>
      </c>
      <c r="E12" s="75">
        <f t="shared" si="4"/>
        <v>100</v>
      </c>
      <c r="F12" s="75">
        <f t="shared" si="4"/>
        <v>7258410.813000001</v>
      </c>
      <c r="G12" s="75">
        <f t="shared" si="4"/>
        <v>100</v>
      </c>
      <c r="H12" s="75">
        <f t="shared" si="4"/>
        <v>1147100.5</v>
      </c>
      <c r="I12" s="75">
        <f t="shared" si="4"/>
        <v>6111310.3130000001</v>
      </c>
      <c r="J12" s="75">
        <f t="shared" si="4"/>
        <v>528867.04200000013</v>
      </c>
      <c r="K12" s="75">
        <f t="shared" si="4"/>
        <v>5582443.2710000006</v>
      </c>
      <c r="L12" s="75">
        <f t="shared" si="4"/>
        <v>3241</v>
      </c>
      <c r="M12" s="75">
        <f t="shared" si="4"/>
        <v>99.999999999999986</v>
      </c>
      <c r="N12" s="76">
        <f t="shared" si="4"/>
        <v>1067864.08</v>
      </c>
      <c r="O12" s="15"/>
    </row>
    <row r="15" spans="1:16">
      <c r="L15" s="46"/>
    </row>
  </sheetData>
  <mergeCells count="4">
    <mergeCell ref="A1:M1"/>
    <mergeCell ref="A4:A5"/>
    <mergeCell ref="M2:N2"/>
    <mergeCell ref="M3:N3"/>
  </mergeCells>
  <printOptions horizontalCentered="1" verticalCentered="1"/>
  <pageMargins left="0.23622047244094491" right="0.23622047244094491" top="0.98425196850393704" bottom="0.98425196850393704" header="0.27559055118110237" footer="0"/>
  <pageSetup paperSize="9" scale="88" firstPageNumber="0" fitToWidth="0" fitToHeight="0" orientation="landscape" horizontalDpi="300" verticalDpi="300" r:id="rId1"/>
  <headerFooter alignWithMargins="0">
    <oddFooter>&amp;C-2-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T20"/>
  <sheetViews>
    <sheetView rightToLeft="1" topLeftCell="G4" workbookViewId="0">
      <selection activeCell="S17" sqref="S17:S19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9.140625" customWidth="1"/>
    <col min="9" max="14" width="8.85546875" customWidth="1"/>
    <col min="15" max="18" width="9.140625" customWidth="1"/>
    <col min="19" max="19" width="13.85546875" customWidth="1"/>
    <col min="20" max="20" width="11.85546875" customWidth="1"/>
  </cols>
  <sheetData>
    <row r="1" spans="1:20" ht="18">
      <c r="A1" s="107" t="s">
        <v>81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20" ht="15">
      <c r="Q2" s="112" t="s">
        <v>53</v>
      </c>
      <c r="R2" s="112"/>
      <c r="S2" s="112"/>
    </row>
    <row r="3" spans="1:20" ht="22.5" customHeight="1" thickBot="1">
      <c r="A3" s="20" t="s">
        <v>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113" t="s">
        <v>54</v>
      </c>
      <c r="R3" s="113"/>
      <c r="S3" s="113"/>
    </row>
    <row r="4" spans="1:20" ht="53.25" customHeight="1">
      <c r="A4" s="108" t="s">
        <v>0</v>
      </c>
      <c r="B4" s="114" t="s">
        <v>26</v>
      </c>
      <c r="C4" s="115"/>
      <c r="D4" s="116"/>
      <c r="E4" s="114" t="s">
        <v>28</v>
      </c>
      <c r="F4" s="115"/>
      <c r="G4" s="116"/>
      <c r="H4" s="105" t="s">
        <v>82</v>
      </c>
      <c r="I4" s="114" t="s">
        <v>27</v>
      </c>
      <c r="J4" s="115"/>
      <c r="K4" s="116"/>
      <c r="L4" s="114" t="s">
        <v>29</v>
      </c>
      <c r="M4" s="115"/>
      <c r="N4" s="116"/>
      <c r="O4" s="105" t="s">
        <v>83</v>
      </c>
      <c r="P4" s="114" t="s">
        <v>21</v>
      </c>
      <c r="Q4" s="115"/>
      <c r="R4" s="116"/>
      <c r="S4" s="110" t="s">
        <v>30</v>
      </c>
    </row>
    <row r="5" spans="1:20" ht="26.25" customHeight="1" thickBot="1">
      <c r="A5" s="109"/>
      <c r="B5" s="22" t="s">
        <v>31</v>
      </c>
      <c r="C5" s="22" t="s">
        <v>32</v>
      </c>
      <c r="D5" s="22" t="s">
        <v>71</v>
      </c>
      <c r="E5" s="22" t="s">
        <v>31</v>
      </c>
      <c r="F5" s="22" t="s">
        <v>32</v>
      </c>
      <c r="G5" s="22" t="s">
        <v>71</v>
      </c>
      <c r="H5" s="106"/>
      <c r="I5" s="22" t="s">
        <v>31</v>
      </c>
      <c r="J5" s="22" t="s">
        <v>32</v>
      </c>
      <c r="K5" s="22" t="s">
        <v>71</v>
      </c>
      <c r="L5" s="22" t="s">
        <v>31</v>
      </c>
      <c r="M5" s="22" t="s">
        <v>32</v>
      </c>
      <c r="N5" s="22" t="s">
        <v>71</v>
      </c>
      <c r="O5" s="106"/>
      <c r="P5" s="22" t="s">
        <v>31</v>
      </c>
      <c r="Q5" s="22" t="s">
        <v>32</v>
      </c>
      <c r="R5" s="22" t="s">
        <v>71</v>
      </c>
      <c r="S5" s="111"/>
    </row>
    <row r="6" spans="1:20" ht="22.5" customHeight="1">
      <c r="A6" s="81" t="s">
        <v>14</v>
      </c>
      <c r="B6" s="77">
        <v>46.999999999999993</v>
      </c>
      <c r="C6" s="77">
        <v>8</v>
      </c>
      <c r="D6" s="77">
        <v>55</v>
      </c>
      <c r="E6" s="77">
        <v>1175.0000000000005</v>
      </c>
      <c r="F6" s="77">
        <v>299.99999999999994</v>
      </c>
      <c r="G6" s="77">
        <v>1474.9999999999993</v>
      </c>
      <c r="H6" s="82">
        <f>D6+G6</f>
        <v>1529.9999999999993</v>
      </c>
      <c r="I6" s="77">
        <v>177.99999999999997</v>
      </c>
      <c r="J6" s="77">
        <v>3</v>
      </c>
      <c r="K6" s="77">
        <v>180.99999999999991</v>
      </c>
      <c r="L6" s="77">
        <v>3</v>
      </c>
      <c r="M6" s="83">
        <v>0</v>
      </c>
      <c r="N6" s="77">
        <v>3</v>
      </c>
      <c r="O6" s="82">
        <f>K6+N6</f>
        <v>183.99999999999991</v>
      </c>
      <c r="P6" s="77">
        <v>1403.0000000000002</v>
      </c>
      <c r="Q6" s="77">
        <v>311</v>
      </c>
      <c r="R6" s="77">
        <v>1714.0000000000002</v>
      </c>
      <c r="S6" s="79">
        <v>518311.46000000008</v>
      </c>
      <c r="T6" s="47"/>
    </row>
    <row r="7" spans="1:20" ht="22.5" customHeight="1">
      <c r="A7" s="23" t="s">
        <v>15</v>
      </c>
      <c r="B7" s="65">
        <v>4</v>
      </c>
      <c r="C7" s="70">
        <v>0</v>
      </c>
      <c r="D7" s="65">
        <v>4</v>
      </c>
      <c r="E7" s="65">
        <v>233.00000000000011</v>
      </c>
      <c r="F7" s="65">
        <v>20</v>
      </c>
      <c r="G7" s="65">
        <v>253.00000000000006</v>
      </c>
      <c r="H7" s="69">
        <f t="shared" ref="H7:H13" si="0">D7+G7</f>
        <v>257.00000000000006</v>
      </c>
      <c r="I7" s="65">
        <v>49</v>
      </c>
      <c r="J7" s="70">
        <v>0</v>
      </c>
      <c r="K7" s="65">
        <v>49</v>
      </c>
      <c r="L7" s="70">
        <v>0</v>
      </c>
      <c r="M7" s="70">
        <v>0</v>
      </c>
      <c r="N7" s="70">
        <v>0</v>
      </c>
      <c r="O7" s="69">
        <f t="shared" ref="O7:O13" si="1">K7+N7</f>
        <v>49</v>
      </c>
      <c r="P7" s="65">
        <v>286.00000000000006</v>
      </c>
      <c r="Q7" s="65">
        <v>20</v>
      </c>
      <c r="R7" s="65">
        <v>306.00000000000017</v>
      </c>
      <c r="S7" s="73">
        <v>60049.000000000022</v>
      </c>
      <c r="T7" s="47"/>
    </row>
    <row r="8" spans="1:20" ht="22.5" customHeight="1">
      <c r="A8" s="23" t="s">
        <v>16</v>
      </c>
      <c r="B8" s="65">
        <v>32</v>
      </c>
      <c r="C8" s="65">
        <v>13</v>
      </c>
      <c r="D8" s="65">
        <v>45</v>
      </c>
      <c r="E8" s="65">
        <v>132</v>
      </c>
      <c r="F8" s="65">
        <v>55</v>
      </c>
      <c r="G8" s="65">
        <v>187</v>
      </c>
      <c r="H8" s="69">
        <f t="shared" si="0"/>
        <v>232</v>
      </c>
      <c r="I8" s="65">
        <v>14.000000000000002</v>
      </c>
      <c r="J8" s="65">
        <v>4</v>
      </c>
      <c r="K8" s="65">
        <v>18</v>
      </c>
      <c r="L8" s="70">
        <v>0</v>
      </c>
      <c r="M8" s="70">
        <v>0</v>
      </c>
      <c r="N8" s="70">
        <v>0</v>
      </c>
      <c r="O8" s="69">
        <f t="shared" si="1"/>
        <v>18</v>
      </c>
      <c r="P8" s="65">
        <v>178</v>
      </c>
      <c r="Q8" s="65">
        <v>72</v>
      </c>
      <c r="R8" s="65">
        <v>250.00000000000003</v>
      </c>
      <c r="S8" s="73">
        <v>112516.00000000001</v>
      </c>
      <c r="T8" s="47"/>
    </row>
    <row r="9" spans="1:20" ht="22.5" customHeight="1">
      <c r="A9" s="23" t="s">
        <v>17</v>
      </c>
      <c r="B9" s="65">
        <v>3</v>
      </c>
      <c r="C9" s="70">
        <v>0</v>
      </c>
      <c r="D9" s="65">
        <v>3</v>
      </c>
      <c r="E9" s="65">
        <v>49.000000000000014</v>
      </c>
      <c r="F9" s="65">
        <v>3</v>
      </c>
      <c r="G9" s="65">
        <v>52</v>
      </c>
      <c r="H9" s="69">
        <f t="shared" si="0"/>
        <v>55</v>
      </c>
      <c r="I9" s="65">
        <v>14</v>
      </c>
      <c r="J9" s="70">
        <v>0</v>
      </c>
      <c r="K9" s="65">
        <v>14</v>
      </c>
      <c r="L9" s="70">
        <v>0</v>
      </c>
      <c r="M9" s="70">
        <v>0</v>
      </c>
      <c r="N9" s="70">
        <v>0</v>
      </c>
      <c r="O9" s="69">
        <f t="shared" si="1"/>
        <v>14</v>
      </c>
      <c r="P9" s="65">
        <v>66</v>
      </c>
      <c r="Q9" s="65">
        <v>3</v>
      </c>
      <c r="R9" s="65">
        <v>69.000000000000014</v>
      </c>
      <c r="S9" s="73">
        <v>21335</v>
      </c>
      <c r="T9" s="47"/>
    </row>
    <row r="10" spans="1:20" ht="22.5" customHeight="1">
      <c r="A10" s="23" t="s">
        <v>18</v>
      </c>
      <c r="B10" s="65">
        <v>110</v>
      </c>
      <c r="C10" s="65">
        <v>26</v>
      </c>
      <c r="D10" s="65">
        <v>136</v>
      </c>
      <c r="E10" s="65">
        <v>73</v>
      </c>
      <c r="F10" s="65">
        <v>45</v>
      </c>
      <c r="G10" s="65">
        <v>118</v>
      </c>
      <c r="H10" s="69">
        <f t="shared" si="0"/>
        <v>254</v>
      </c>
      <c r="I10" s="65">
        <v>19.000000000000004</v>
      </c>
      <c r="J10" s="65">
        <v>1</v>
      </c>
      <c r="K10" s="65">
        <v>20.000000000000004</v>
      </c>
      <c r="L10" s="70">
        <v>0</v>
      </c>
      <c r="M10" s="70">
        <v>0</v>
      </c>
      <c r="N10" s="70">
        <v>0</v>
      </c>
      <c r="O10" s="69">
        <f t="shared" si="1"/>
        <v>20.000000000000004</v>
      </c>
      <c r="P10" s="65">
        <v>202</v>
      </c>
      <c r="Q10" s="65">
        <v>72</v>
      </c>
      <c r="R10" s="65">
        <v>273.99999999999994</v>
      </c>
      <c r="S10" s="73">
        <v>94709.4</v>
      </c>
      <c r="T10" s="47"/>
    </row>
    <row r="11" spans="1:20" ht="22.5" customHeight="1">
      <c r="A11" s="23" t="s">
        <v>77</v>
      </c>
      <c r="B11" s="70">
        <v>0</v>
      </c>
      <c r="C11" s="70">
        <v>0</v>
      </c>
      <c r="D11" s="70">
        <v>0</v>
      </c>
      <c r="E11" s="65">
        <v>74.999999999999972</v>
      </c>
      <c r="F11" s="65">
        <v>2</v>
      </c>
      <c r="G11" s="65">
        <v>77</v>
      </c>
      <c r="H11" s="69">
        <f t="shared" si="0"/>
        <v>77</v>
      </c>
      <c r="I11" s="65">
        <v>28.000000000000004</v>
      </c>
      <c r="J11" s="70">
        <v>0</v>
      </c>
      <c r="K11" s="65">
        <v>28.000000000000004</v>
      </c>
      <c r="L11" s="70">
        <v>0</v>
      </c>
      <c r="M11" s="70">
        <v>0</v>
      </c>
      <c r="N11" s="70">
        <v>0</v>
      </c>
      <c r="O11" s="69">
        <f t="shared" si="1"/>
        <v>28.000000000000004</v>
      </c>
      <c r="P11" s="65">
        <v>103.00000000000003</v>
      </c>
      <c r="Q11" s="65">
        <v>2</v>
      </c>
      <c r="R11" s="65">
        <v>104.99999999999999</v>
      </c>
      <c r="S11" s="73">
        <v>42099.000000000007</v>
      </c>
      <c r="T11" s="47"/>
    </row>
    <row r="12" spans="1:20" ht="22.5" customHeight="1">
      <c r="A12" s="23" t="s">
        <v>19</v>
      </c>
      <c r="B12" s="65">
        <v>4</v>
      </c>
      <c r="C12" s="65">
        <v>1</v>
      </c>
      <c r="D12" s="65">
        <v>5</v>
      </c>
      <c r="E12" s="65">
        <v>254.00000000000003</v>
      </c>
      <c r="F12" s="65">
        <v>177.00000000000003</v>
      </c>
      <c r="G12" s="65">
        <v>431</v>
      </c>
      <c r="H12" s="69">
        <f t="shared" si="0"/>
        <v>436</v>
      </c>
      <c r="I12" s="65">
        <v>31</v>
      </c>
      <c r="J12" s="65">
        <v>2</v>
      </c>
      <c r="K12" s="65">
        <v>33</v>
      </c>
      <c r="L12" s="70">
        <v>0</v>
      </c>
      <c r="M12" s="70">
        <v>0</v>
      </c>
      <c r="N12" s="70">
        <v>0</v>
      </c>
      <c r="O12" s="69">
        <f t="shared" si="1"/>
        <v>33</v>
      </c>
      <c r="P12" s="65">
        <v>289</v>
      </c>
      <c r="Q12" s="65">
        <v>180</v>
      </c>
      <c r="R12" s="65">
        <v>469</v>
      </c>
      <c r="S12" s="73">
        <v>183004.22</v>
      </c>
      <c r="T12" s="47"/>
    </row>
    <row r="13" spans="1:20" ht="22.5" customHeight="1">
      <c r="A13" s="34" t="s">
        <v>20</v>
      </c>
      <c r="B13" s="70">
        <v>0</v>
      </c>
      <c r="C13" s="70">
        <v>0</v>
      </c>
      <c r="D13" s="70">
        <v>0</v>
      </c>
      <c r="E13" s="65">
        <v>41</v>
      </c>
      <c r="F13" s="65">
        <v>8</v>
      </c>
      <c r="G13" s="65">
        <v>49</v>
      </c>
      <c r="H13" s="69">
        <f t="shared" si="0"/>
        <v>49</v>
      </c>
      <c r="I13" s="65">
        <v>5</v>
      </c>
      <c r="J13" s="70">
        <v>0</v>
      </c>
      <c r="K13" s="65">
        <v>5</v>
      </c>
      <c r="L13" s="70">
        <v>0</v>
      </c>
      <c r="M13" s="70">
        <v>0</v>
      </c>
      <c r="N13" s="70">
        <v>0</v>
      </c>
      <c r="O13" s="69">
        <f t="shared" si="1"/>
        <v>5</v>
      </c>
      <c r="P13" s="65">
        <v>46</v>
      </c>
      <c r="Q13" s="65">
        <v>8</v>
      </c>
      <c r="R13" s="65">
        <v>54</v>
      </c>
      <c r="S13" s="73">
        <v>35840</v>
      </c>
      <c r="T13" s="47"/>
    </row>
    <row r="14" spans="1:20" ht="22.5" customHeight="1" thickBot="1">
      <c r="A14" s="80" t="s">
        <v>21</v>
      </c>
      <c r="B14" s="84">
        <f>SUM(B6:B13)</f>
        <v>200</v>
      </c>
      <c r="C14" s="84">
        <f>SUM(C6:C13)</f>
        <v>48</v>
      </c>
      <c r="D14" s="84">
        <f>SUM(B14:C14)</f>
        <v>248</v>
      </c>
      <c r="E14" s="84">
        <f>SUM(E6:E13)</f>
        <v>2032.0000000000005</v>
      </c>
      <c r="F14" s="84">
        <f>SUM(F6:F13)</f>
        <v>610</v>
      </c>
      <c r="G14" s="84">
        <f>SUM(E14:F14)</f>
        <v>2642.0000000000005</v>
      </c>
      <c r="H14" s="84">
        <f>SUM(G14,D14)</f>
        <v>2890.0000000000005</v>
      </c>
      <c r="I14" s="84">
        <f>SUM(I6:I13)</f>
        <v>338</v>
      </c>
      <c r="J14" s="84">
        <f>SUM(J6:J13)</f>
        <v>10</v>
      </c>
      <c r="K14" s="84">
        <f>SUM(I14:J14)</f>
        <v>348</v>
      </c>
      <c r="L14" s="84">
        <f>SUM(L6:L13)</f>
        <v>3</v>
      </c>
      <c r="M14" s="84">
        <f>SUM(M6:M13)</f>
        <v>0</v>
      </c>
      <c r="N14" s="84">
        <f>SUM(L14:M14)</f>
        <v>3</v>
      </c>
      <c r="O14" s="84">
        <f>SUM(N14,K14)</f>
        <v>351</v>
      </c>
      <c r="P14" s="84">
        <f>SUM(P6:P13)</f>
        <v>2573</v>
      </c>
      <c r="Q14" s="84">
        <f>SUM(Q6:Q13)</f>
        <v>668</v>
      </c>
      <c r="R14" s="84">
        <f>SUM(P14:Q14)</f>
        <v>3241</v>
      </c>
      <c r="S14" s="85">
        <f>SUM(S6:S13)</f>
        <v>1067864.08</v>
      </c>
      <c r="T14" s="47"/>
    </row>
    <row r="16" spans="1:20">
      <c r="F16" s="3"/>
      <c r="P16" s="3"/>
      <c r="S16" s="3"/>
    </row>
    <row r="17" spans="4:19">
      <c r="D17" s="3"/>
      <c r="S17" s="3"/>
    </row>
    <row r="19" spans="4:19">
      <c r="H19" s="3"/>
      <c r="S19" s="3"/>
    </row>
    <row r="20" spans="4:19">
      <c r="F20" s="3"/>
      <c r="G20" s="3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horizontalDpi="300" verticalDpi="300" r:id="rId1"/>
  <headerFooter>
    <oddFooter>&amp;C-3-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U19"/>
  <sheetViews>
    <sheetView rightToLeft="1" topLeftCell="A3" workbookViewId="0">
      <selection activeCell="C14" sqref="C14:S15"/>
    </sheetView>
  </sheetViews>
  <sheetFormatPr defaultRowHeight="12.75"/>
  <cols>
    <col min="1" max="1" width="11.42578125" style="13" customWidth="1"/>
    <col min="2" max="8" width="7.28515625" style="13" customWidth="1"/>
    <col min="9" max="9" width="7.140625" style="13" customWidth="1"/>
    <col min="10" max="17" width="7.28515625" style="13" customWidth="1"/>
    <col min="18" max="18" width="8" style="13" bestFit="1" customWidth="1"/>
    <col min="19" max="19" width="12.140625" style="13" customWidth="1"/>
    <col min="20" max="20" width="16" style="13" customWidth="1"/>
    <col min="21" max="21" width="11" style="13" customWidth="1"/>
    <col min="22" max="257" width="9.140625" style="13"/>
    <col min="258" max="258" width="11" style="13" customWidth="1"/>
    <col min="259" max="273" width="8.42578125" style="13" customWidth="1"/>
    <col min="274" max="513" width="9.140625" style="13"/>
    <col min="514" max="514" width="11" style="13" customWidth="1"/>
    <col min="515" max="529" width="8.42578125" style="13" customWidth="1"/>
    <col min="530" max="769" width="9.140625" style="13"/>
    <col min="770" max="770" width="11" style="13" customWidth="1"/>
    <col min="771" max="785" width="8.42578125" style="13" customWidth="1"/>
    <col min="786" max="1025" width="9.140625" style="13"/>
    <col min="1026" max="1026" width="11" style="13" customWidth="1"/>
    <col min="1027" max="1041" width="8.42578125" style="13" customWidth="1"/>
    <col min="1042" max="1281" width="9.140625" style="13"/>
    <col min="1282" max="1282" width="11" style="13" customWidth="1"/>
    <col min="1283" max="1297" width="8.42578125" style="13" customWidth="1"/>
    <col min="1298" max="1537" width="9.140625" style="13"/>
    <col min="1538" max="1538" width="11" style="13" customWidth="1"/>
    <col min="1539" max="1553" width="8.42578125" style="13" customWidth="1"/>
    <col min="1554" max="1793" width="9.140625" style="13"/>
    <col min="1794" max="1794" width="11" style="13" customWidth="1"/>
    <col min="1795" max="1809" width="8.42578125" style="13" customWidth="1"/>
    <col min="1810" max="2049" width="9.140625" style="13"/>
    <col min="2050" max="2050" width="11" style="13" customWidth="1"/>
    <col min="2051" max="2065" width="8.42578125" style="13" customWidth="1"/>
    <col min="2066" max="2305" width="9.140625" style="13"/>
    <col min="2306" max="2306" width="11" style="13" customWidth="1"/>
    <col min="2307" max="2321" width="8.42578125" style="13" customWidth="1"/>
    <col min="2322" max="2561" width="9.140625" style="13"/>
    <col min="2562" max="2562" width="11" style="13" customWidth="1"/>
    <col min="2563" max="2577" width="8.42578125" style="13" customWidth="1"/>
    <col min="2578" max="2817" width="9.140625" style="13"/>
    <col min="2818" max="2818" width="11" style="13" customWidth="1"/>
    <col min="2819" max="2833" width="8.42578125" style="13" customWidth="1"/>
    <col min="2834" max="3073" width="9.140625" style="13"/>
    <col min="3074" max="3074" width="11" style="13" customWidth="1"/>
    <col min="3075" max="3089" width="8.42578125" style="13" customWidth="1"/>
    <col min="3090" max="3329" width="9.140625" style="13"/>
    <col min="3330" max="3330" width="11" style="13" customWidth="1"/>
    <col min="3331" max="3345" width="8.42578125" style="13" customWidth="1"/>
    <col min="3346" max="3585" width="9.140625" style="13"/>
    <col min="3586" max="3586" width="11" style="13" customWidth="1"/>
    <col min="3587" max="3601" width="8.42578125" style="13" customWidth="1"/>
    <col min="3602" max="3841" width="9.140625" style="13"/>
    <col min="3842" max="3842" width="11" style="13" customWidth="1"/>
    <col min="3843" max="3857" width="8.42578125" style="13" customWidth="1"/>
    <col min="3858" max="4097" width="9.140625" style="13"/>
    <col min="4098" max="4098" width="11" style="13" customWidth="1"/>
    <col min="4099" max="4113" width="8.42578125" style="13" customWidth="1"/>
    <col min="4114" max="4353" width="9.140625" style="13"/>
    <col min="4354" max="4354" width="11" style="13" customWidth="1"/>
    <col min="4355" max="4369" width="8.42578125" style="13" customWidth="1"/>
    <col min="4370" max="4609" width="9.140625" style="13"/>
    <col min="4610" max="4610" width="11" style="13" customWidth="1"/>
    <col min="4611" max="4625" width="8.42578125" style="13" customWidth="1"/>
    <col min="4626" max="4865" width="9.140625" style="13"/>
    <col min="4866" max="4866" width="11" style="13" customWidth="1"/>
    <col min="4867" max="4881" width="8.42578125" style="13" customWidth="1"/>
    <col min="4882" max="5121" width="9.140625" style="13"/>
    <col min="5122" max="5122" width="11" style="13" customWidth="1"/>
    <col min="5123" max="5137" width="8.42578125" style="13" customWidth="1"/>
    <col min="5138" max="5377" width="9.140625" style="13"/>
    <col min="5378" max="5378" width="11" style="13" customWidth="1"/>
    <col min="5379" max="5393" width="8.42578125" style="13" customWidth="1"/>
    <col min="5394" max="5633" width="9.140625" style="13"/>
    <col min="5634" max="5634" width="11" style="13" customWidth="1"/>
    <col min="5635" max="5649" width="8.42578125" style="13" customWidth="1"/>
    <col min="5650" max="5889" width="9.140625" style="13"/>
    <col min="5890" max="5890" width="11" style="13" customWidth="1"/>
    <col min="5891" max="5905" width="8.42578125" style="13" customWidth="1"/>
    <col min="5906" max="6145" width="9.140625" style="13"/>
    <col min="6146" max="6146" width="11" style="13" customWidth="1"/>
    <col min="6147" max="6161" width="8.42578125" style="13" customWidth="1"/>
    <col min="6162" max="6401" width="9.140625" style="13"/>
    <col min="6402" max="6402" width="11" style="13" customWidth="1"/>
    <col min="6403" max="6417" width="8.42578125" style="13" customWidth="1"/>
    <col min="6418" max="6657" width="9.140625" style="13"/>
    <col min="6658" max="6658" width="11" style="13" customWidth="1"/>
    <col min="6659" max="6673" width="8.42578125" style="13" customWidth="1"/>
    <col min="6674" max="6913" width="9.140625" style="13"/>
    <col min="6914" max="6914" width="11" style="13" customWidth="1"/>
    <col min="6915" max="6929" width="8.42578125" style="13" customWidth="1"/>
    <col min="6930" max="7169" width="9.140625" style="13"/>
    <col min="7170" max="7170" width="11" style="13" customWidth="1"/>
    <col min="7171" max="7185" width="8.42578125" style="13" customWidth="1"/>
    <col min="7186" max="7425" width="9.140625" style="13"/>
    <col min="7426" max="7426" width="11" style="13" customWidth="1"/>
    <col min="7427" max="7441" width="8.42578125" style="13" customWidth="1"/>
    <col min="7442" max="7681" width="9.140625" style="13"/>
    <col min="7682" max="7682" width="11" style="13" customWidth="1"/>
    <col min="7683" max="7697" width="8.42578125" style="13" customWidth="1"/>
    <col min="7698" max="7937" width="9.140625" style="13"/>
    <col min="7938" max="7938" width="11" style="13" customWidth="1"/>
    <col min="7939" max="7953" width="8.42578125" style="13" customWidth="1"/>
    <col min="7954" max="8193" width="9.140625" style="13"/>
    <col min="8194" max="8194" width="11" style="13" customWidth="1"/>
    <col min="8195" max="8209" width="8.42578125" style="13" customWidth="1"/>
    <col min="8210" max="8449" width="9.140625" style="13"/>
    <col min="8450" max="8450" width="11" style="13" customWidth="1"/>
    <col min="8451" max="8465" width="8.42578125" style="13" customWidth="1"/>
    <col min="8466" max="8705" width="9.140625" style="13"/>
    <col min="8706" max="8706" width="11" style="13" customWidth="1"/>
    <col min="8707" max="8721" width="8.42578125" style="13" customWidth="1"/>
    <col min="8722" max="8961" width="9.140625" style="13"/>
    <col min="8962" max="8962" width="11" style="13" customWidth="1"/>
    <col min="8963" max="8977" width="8.42578125" style="13" customWidth="1"/>
    <col min="8978" max="9217" width="9.140625" style="13"/>
    <col min="9218" max="9218" width="11" style="13" customWidth="1"/>
    <col min="9219" max="9233" width="8.42578125" style="13" customWidth="1"/>
    <col min="9234" max="9473" width="9.140625" style="13"/>
    <col min="9474" max="9474" width="11" style="13" customWidth="1"/>
    <col min="9475" max="9489" width="8.42578125" style="13" customWidth="1"/>
    <col min="9490" max="9729" width="9.140625" style="13"/>
    <col min="9730" max="9730" width="11" style="13" customWidth="1"/>
    <col min="9731" max="9745" width="8.42578125" style="13" customWidth="1"/>
    <col min="9746" max="9985" width="9.140625" style="13"/>
    <col min="9986" max="9986" width="11" style="13" customWidth="1"/>
    <col min="9987" max="10001" width="8.42578125" style="13" customWidth="1"/>
    <col min="10002" max="10241" width="9.140625" style="13"/>
    <col min="10242" max="10242" width="11" style="13" customWidth="1"/>
    <col min="10243" max="10257" width="8.42578125" style="13" customWidth="1"/>
    <col min="10258" max="10497" width="9.140625" style="13"/>
    <col min="10498" max="10498" width="11" style="13" customWidth="1"/>
    <col min="10499" max="10513" width="8.42578125" style="13" customWidth="1"/>
    <col min="10514" max="10753" width="9.140625" style="13"/>
    <col min="10754" max="10754" width="11" style="13" customWidth="1"/>
    <col min="10755" max="10769" width="8.42578125" style="13" customWidth="1"/>
    <col min="10770" max="11009" width="9.140625" style="13"/>
    <col min="11010" max="11010" width="11" style="13" customWidth="1"/>
    <col min="11011" max="11025" width="8.42578125" style="13" customWidth="1"/>
    <col min="11026" max="11265" width="9.140625" style="13"/>
    <col min="11266" max="11266" width="11" style="13" customWidth="1"/>
    <col min="11267" max="11281" width="8.42578125" style="13" customWidth="1"/>
    <col min="11282" max="11521" width="9.140625" style="13"/>
    <col min="11522" max="11522" width="11" style="13" customWidth="1"/>
    <col min="11523" max="11537" width="8.42578125" style="13" customWidth="1"/>
    <col min="11538" max="11777" width="9.140625" style="13"/>
    <col min="11778" max="11778" width="11" style="13" customWidth="1"/>
    <col min="11779" max="11793" width="8.42578125" style="13" customWidth="1"/>
    <col min="11794" max="12033" width="9.140625" style="13"/>
    <col min="12034" max="12034" width="11" style="13" customWidth="1"/>
    <col min="12035" max="12049" width="8.42578125" style="13" customWidth="1"/>
    <col min="12050" max="12289" width="9.140625" style="13"/>
    <col min="12290" max="12290" width="11" style="13" customWidth="1"/>
    <col min="12291" max="12305" width="8.42578125" style="13" customWidth="1"/>
    <col min="12306" max="12545" width="9.140625" style="13"/>
    <col min="12546" max="12546" width="11" style="13" customWidth="1"/>
    <col min="12547" max="12561" width="8.42578125" style="13" customWidth="1"/>
    <col min="12562" max="12801" width="9.140625" style="13"/>
    <col min="12802" max="12802" width="11" style="13" customWidth="1"/>
    <col min="12803" max="12817" width="8.42578125" style="13" customWidth="1"/>
    <col min="12818" max="13057" width="9.140625" style="13"/>
    <col min="13058" max="13058" width="11" style="13" customWidth="1"/>
    <col min="13059" max="13073" width="8.42578125" style="13" customWidth="1"/>
    <col min="13074" max="13313" width="9.140625" style="13"/>
    <col min="13314" max="13314" width="11" style="13" customWidth="1"/>
    <col min="13315" max="13329" width="8.42578125" style="13" customWidth="1"/>
    <col min="13330" max="13569" width="9.140625" style="13"/>
    <col min="13570" max="13570" width="11" style="13" customWidth="1"/>
    <col min="13571" max="13585" width="8.42578125" style="13" customWidth="1"/>
    <col min="13586" max="13825" width="9.140625" style="13"/>
    <col min="13826" max="13826" width="11" style="13" customWidth="1"/>
    <col min="13827" max="13841" width="8.42578125" style="13" customWidth="1"/>
    <col min="13842" max="14081" width="9.140625" style="13"/>
    <col min="14082" max="14082" width="11" style="13" customWidth="1"/>
    <col min="14083" max="14097" width="8.42578125" style="13" customWidth="1"/>
    <col min="14098" max="14337" width="9.140625" style="13"/>
    <col min="14338" max="14338" width="11" style="13" customWidth="1"/>
    <col min="14339" max="14353" width="8.42578125" style="13" customWidth="1"/>
    <col min="14354" max="14593" width="9.140625" style="13"/>
    <col min="14594" max="14594" width="11" style="13" customWidth="1"/>
    <col min="14595" max="14609" width="8.42578125" style="13" customWidth="1"/>
    <col min="14610" max="14849" width="9.140625" style="13"/>
    <col min="14850" max="14850" width="11" style="13" customWidth="1"/>
    <col min="14851" max="14865" width="8.42578125" style="13" customWidth="1"/>
    <col min="14866" max="15105" width="9.140625" style="13"/>
    <col min="15106" max="15106" width="11" style="13" customWidth="1"/>
    <col min="15107" max="15121" width="8.42578125" style="13" customWidth="1"/>
    <col min="15122" max="15361" width="9.140625" style="13"/>
    <col min="15362" max="15362" width="11" style="13" customWidth="1"/>
    <col min="15363" max="15377" width="8.42578125" style="13" customWidth="1"/>
    <col min="15378" max="15617" width="9.140625" style="13"/>
    <col min="15618" max="15618" width="11" style="13" customWidth="1"/>
    <col min="15619" max="15633" width="8.42578125" style="13" customWidth="1"/>
    <col min="15634" max="15873" width="9.140625" style="13"/>
    <col min="15874" max="15874" width="11" style="13" customWidth="1"/>
    <col min="15875" max="15889" width="8.42578125" style="13" customWidth="1"/>
    <col min="15890" max="16129" width="9.140625" style="13"/>
    <col min="16130" max="16130" width="11" style="13" customWidth="1"/>
    <col min="16131" max="16145" width="8.42578125" style="13" customWidth="1"/>
    <col min="16146" max="16384" width="9.140625" style="13"/>
  </cols>
  <sheetData>
    <row r="1" spans="1:21" ht="18">
      <c r="A1" s="119" t="s">
        <v>84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</row>
    <row r="2" spans="1:21" ht="15">
      <c r="R2" s="112" t="s">
        <v>53</v>
      </c>
      <c r="S2" s="112"/>
    </row>
    <row r="3" spans="1:21" ht="21.75" customHeight="1" thickBot="1">
      <c r="A3" s="12" t="s">
        <v>57</v>
      </c>
      <c r="R3" s="103" t="s">
        <v>54</v>
      </c>
      <c r="S3" s="103"/>
    </row>
    <row r="4" spans="1:21" ht="33.75" customHeight="1">
      <c r="A4" s="97" t="s">
        <v>0</v>
      </c>
      <c r="B4" s="90" t="s">
        <v>26</v>
      </c>
      <c r="C4" s="91"/>
      <c r="D4" s="92"/>
      <c r="E4" s="90" t="s">
        <v>28</v>
      </c>
      <c r="F4" s="91"/>
      <c r="G4" s="92"/>
      <c r="H4" s="89" t="s">
        <v>82</v>
      </c>
      <c r="I4" s="90" t="s">
        <v>27</v>
      </c>
      <c r="J4" s="91"/>
      <c r="K4" s="92"/>
      <c r="L4" s="90" t="s">
        <v>29</v>
      </c>
      <c r="M4" s="91"/>
      <c r="N4" s="92"/>
      <c r="O4" s="89" t="s">
        <v>83</v>
      </c>
      <c r="P4" s="90" t="s">
        <v>21</v>
      </c>
      <c r="Q4" s="91"/>
      <c r="R4" s="92"/>
      <c r="S4" s="93" t="s">
        <v>30</v>
      </c>
    </row>
    <row r="5" spans="1:21" ht="16.5" thickBot="1">
      <c r="A5" s="98"/>
      <c r="B5" s="39" t="s">
        <v>31</v>
      </c>
      <c r="C5" s="39" t="s">
        <v>32</v>
      </c>
      <c r="D5" s="39" t="s">
        <v>71</v>
      </c>
      <c r="E5" s="39" t="s">
        <v>31</v>
      </c>
      <c r="F5" s="39" t="s">
        <v>32</v>
      </c>
      <c r="G5" s="39" t="s">
        <v>71</v>
      </c>
      <c r="H5" s="118"/>
      <c r="I5" s="39" t="s">
        <v>31</v>
      </c>
      <c r="J5" s="39" t="s">
        <v>32</v>
      </c>
      <c r="K5" s="39" t="s">
        <v>71</v>
      </c>
      <c r="L5" s="39" t="s">
        <v>31</v>
      </c>
      <c r="M5" s="39" t="s">
        <v>32</v>
      </c>
      <c r="N5" s="39" t="s">
        <v>71</v>
      </c>
      <c r="O5" s="118"/>
      <c r="P5" s="39" t="s">
        <v>31</v>
      </c>
      <c r="Q5" s="39" t="s">
        <v>32</v>
      </c>
      <c r="R5" s="39" t="s">
        <v>71</v>
      </c>
      <c r="S5" s="117"/>
    </row>
    <row r="6" spans="1:21" ht="34.5" customHeight="1">
      <c r="A6" s="71" t="s">
        <v>49</v>
      </c>
      <c r="B6" s="77">
        <v>112</v>
      </c>
      <c r="C6" s="77">
        <v>24</v>
      </c>
      <c r="D6" s="77">
        <v>136</v>
      </c>
      <c r="E6" s="77">
        <v>371.00000000000006</v>
      </c>
      <c r="F6" s="77">
        <v>101</v>
      </c>
      <c r="G6" s="77">
        <v>472</v>
      </c>
      <c r="H6" s="78">
        <f>D6+G6</f>
        <v>608</v>
      </c>
      <c r="I6" s="77">
        <v>11</v>
      </c>
      <c r="J6" s="83">
        <v>0</v>
      </c>
      <c r="K6" s="77">
        <v>11</v>
      </c>
      <c r="L6" s="83">
        <v>0</v>
      </c>
      <c r="M6" s="83">
        <v>0</v>
      </c>
      <c r="N6" s="83">
        <v>0</v>
      </c>
      <c r="O6" s="78">
        <f t="shared" ref="O6:O11" si="0">K6+N6</f>
        <v>11</v>
      </c>
      <c r="P6" s="77">
        <v>494</v>
      </c>
      <c r="Q6" s="77">
        <v>125</v>
      </c>
      <c r="R6" s="77">
        <v>619</v>
      </c>
      <c r="S6" s="79">
        <v>170101.33999999997</v>
      </c>
      <c r="T6" s="51">
        <f>S6/R6/12</f>
        <v>22.900018847603658</v>
      </c>
      <c r="U6" s="15"/>
    </row>
    <row r="7" spans="1:21" ht="34.5" customHeight="1">
      <c r="A7" s="4" t="s">
        <v>50</v>
      </c>
      <c r="B7" s="65">
        <v>59</v>
      </c>
      <c r="C7" s="65">
        <v>11</v>
      </c>
      <c r="D7" s="65">
        <v>70</v>
      </c>
      <c r="E7" s="65">
        <v>490</v>
      </c>
      <c r="F7" s="65">
        <v>308.00000000000006</v>
      </c>
      <c r="G7" s="65">
        <v>798</v>
      </c>
      <c r="H7" s="67">
        <f>D7+G7</f>
        <v>868</v>
      </c>
      <c r="I7" s="65">
        <v>23</v>
      </c>
      <c r="J7" s="65">
        <v>2</v>
      </c>
      <c r="K7" s="65">
        <v>25</v>
      </c>
      <c r="L7" s="70">
        <v>0</v>
      </c>
      <c r="M7" s="70">
        <v>0</v>
      </c>
      <c r="N7" s="70">
        <v>0</v>
      </c>
      <c r="O7" s="67">
        <f t="shared" si="0"/>
        <v>25</v>
      </c>
      <c r="P7" s="65">
        <v>572</v>
      </c>
      <c r="Q7" s="65">
        <v>321.00000000000006</v>
      </c>
      <c r="R7" s="65">
        <v>892.99999999999989</v>
      </c>
      <c r="S7" s="73">
        <v>331202.96000000002</v>
      </c>
      <c r="T7" s="51">
        <f>S7/R7/12</f>
        <v>30.907331093691681</v>
      </c>
      <c r="U7" s="15"/>
    </row>
    <row r="8" spans="1:21" ht="34.5" customHeight="1">
      <c r="A8" s="4" t="s">
        <v>51</v>
      </c>
      <c r="B8" s="65">
        <v>12</v>
      </c>
      <c r="C8" s="65">
        <v>9</v>
      </c>
      <c r="D8" s="65">
        <v>21</v>
      </c>
      <c r="E8" s="65">
        <v>363.00000000000006</v>
      </c>
      <c r="F8" s="65">
        <v>107.00000000000003</v>
      </c>
      <c r="G8" s="65">
        <v>470.00000000000011</v>
      </c>
      <c r="H8" s="67">
        <f t="shared" ref="H8:H11" si="1">D8+G8</f>
        <v>491.00000000000011</v>
      </c>
      <c r="I8" s="65">
        <v>51</v>
      </c>
      <c r="J8" s="70">
        <v>0</v>
      </c>
      <c r="K8" s="65">
        <v>51</v>
      </c>
      <c r="L8" s="70">
        <v>0</v>
      </c>
      <c r="M8" s="70">
        <v>0</v>
      </c>
      <c r="N8" s="70">
        <v>0</v>
      </c>
      <c r="O8" s="67">
        <f t="shared" si="0"/>
        <v>51</v>
      </c>
      <c r="P8" s="65">
        <v>425.99999999999989</v>
      </c>
      <c r="Q8" s="65">
        <v>116.00000000000001</v>
      </c>
      <c r="R8" s="65">
        <v>542</v>
      </c>
      <c r="S8" s="73">
        <v>203141.22000000003</v>
      </c>
      <c r="T8" s="49"/>
      <c r="U8" s="15"/>
    </row>
    <row r="9" spans="1:21" ht="34.5" customHeight="1">
      <c r="A9" s="4" t="s">
        <v>62</v>
      </c>
      <c r="B9" s="65">
        <v>4</v>
      </c>
      <c r="C9" s="65">
        <v>4</v>
      </c>
      <c r="D9" s="65">
        <v>8</v>
      </c>
      <c r="E9" s="65">
        <v>283.00000000000006</v>
      </c>
      <c r="F9" s="65">
        <v>48</v>
      </c>
      <c r="G9" s="65">
        <v>331</v>
      </c>
      <c r="H9" s="67">
        <f t="shared" si="1"/>
        <v>339</v>
      </c>
      <c r="I9" s="65">
        <v>83</v>
      </c>
      <c r="J9" s="65">
        <v>1</v>
      </c>
      <c r="K9" s="65">
        <v>84</v>
      </c>
      <c r="L9" s="70">
        <v>0</v>
      </c>
      <c r="M9" s="70">
        <v>0</v>
      </c>
      <c r="N9" s="70">
        <v>0</v>
      </c>
      <c r="O9" s="67">
        <f t="shared" si="0"/>
        <v>84</v>
      </c>
      <c r="P9" s="65">
        <v>369.99999999999994</v>
      </c>
      <c r="Q9" s="65">
        <v>53</v>
      </c>
      <c r="R9" s="65">
        <v>423</v>
      </c>
      <c r="S9" s="73">
        <v>139744.89999999997</v>
      </c>
      <c r="T9" s="49"/>
      <c r="U9" s="15"/>
    </row>
    <row r="10" spans="1:21" ht="34.5" customHeight="1">
      <c r="A10" s="4" t="s">
        <v>63</v>
      </c>
      <c r="B10" s="65">
        <v>11</v>
      </c>
      <c r="C10" s="70">
        <v>0</v>
      </c>
      <c r="D10" s="65">
        <v>11</v>
      </c>
      <c r="E10" s="65">
        <v>482.99999999999983</v>
      </c>
      <c r="F10" s="65">
        <v>45</v>
      </c>
      <c r="G10" s="65">
        <v>527.99999999999989</v>
      </c>
      <c r="H10" s="67">
        <f t="shared" si="1"/>
        <v>538.99999999999989</v>
      </c>
      <c r="I10" s="65">
        <v>140.00000000000006</v>
      </c>
      <c r="J10" s="65">
        <v>3</v>
      </c>
      <c r="K10" s="65">
        <v>143.00000000000003</v>
      </c>
      <c r="L10" s="65">
        <v>3</v>
      </c>
      <c r="M10" s="70">
        <v>0</v>
      </c>
      <c r="N10" s="65">
        <v>3</v>
      </c>
      <c r="O10" s="67">
        <f t="shared" si="0"/>
        <v>146.00000000000003</v>
      </c>
      <c r="P10" s="65">
        <v>637</v>
      </c>
      <c r="Q10" s="65">
        <v>48.000000000000007</v>
      </c>
      <c r="R10" s="65">
        <v>684.99999999999977</v>
      </c>
      <c r="S10" s="73">
        <v>206693.16000000006</v>
      </c>
      <c r="T10" s="49"/>
      <c r="U10" s="15"/>
    </row>
    <row r="11" spans="1:21" ht="34.5" customHeight="1">
      <c r="A11" s="4" t="s">
        <v>35</v>
      </c>
      <c r="B11" s="65">
        <v>2</v>
      </c>
      <c r="C11" s="70">
        <v>0</v>
      </c>
      <c r="D11" s="65">
        <v>2</v>
      </c>
      <c r="E11" s="65">
        <v>42</v>
      </c>
      <c r="F11" s="65">
        <v>1</v>
      </c>
      <c r="G11" s="65">
        <v>43</v>
      </c>
      <c r="H11" s="67">
        <f t="shared" si="1"/>
        <v>45</v>
      </c>
      <c r="I11" s="65">
        <v>30.000000000000007</v>
      </c>
      <c r="J11" s="65">
        <v>4</v>
      </c>
      <c r="K11" s="65">
        <v>34.000000000000007</v>
      </c>
      <c r="L11" s="70">
        <v>0</v>
      </c>
      <c r="M11" s="70">
        <v>0</v>
      </c>
      <c r="N11" s="70">
        <v>0</v>
      </c>
      <c r="O11" s="67">
        <f t="shared" si="0"/>
        <v>34.000000000000007</v>
      </c>
      <c r="P11" s="65">
        <v>74</v>
      </c>
      <c r="Q11" s="65">
        <v>5</v>
      </c>
      <c r="R11" s="65">
        <v>79</v>
      </c>
      <c r="S11" s="73">
        <v>16980.5</v>
      </c>
      <c r="T11" s="49"/>
      <c r="U11" s="15"/>
    </row>
    <row r="12" spans="1:21" ht="34.5" customHeight="1" thickBot="1">
      <c r="A12" s="5" t="s">
        <v>65</v>
      </c>
      <c r="B12" s="86">
        <f>SUM(B6:B11)</f>
        <v>200</v>
      </c>
      <c r="C12" s="86">
        <f>SUM(C6:C11)</f>
        <v>48</v>
      </c>
      <c r="D12" s="86">
        <f>B12+C12</f>
        <v>248</v>
      </c>
      <c r="E12" s="86">
        <f>SUM(E6:E11)</f>
        <v>2031.9999999999998</v>
      </c>
      <c r="F12" s="86">
        <f>SUM(F6:F11)</f>
        <v>610.00000000000011</v>
      </c>
      <c r="G12" s="86">
        <f>E12+F12</f>
        <v>2642</v>
      </c>
      <c r="H12" s="86">
        <f>D12+G12</f>
        <v>2890</v>
      </c>
      <c r="I12" s="86">
        <f>SUM(I6:I11)</f>
        <v>338.00000000000006</v>
      </c>
      <c r="J12" s="86">
        <f>SUM(J6:J11)</f>
        <v>10</v>
      </c>
      <c r="K12" s="86">
        <f>I12+J12</f>
        <v>348.00000000000006</v>
      </c>
      <c r="L12" s="86">
        <f>SUM(L6:L11)</f>
        <v>3</v>
      </c>
      <c r="M12" s="86">
        <f>SUM(M6:M11)</f>
        <v>0</v>
      </c>
      <c r="N12" s="86">
        <f>L12+M12</f>
        <v>3</v>
      </c>
      <c r="O12" s="86">
        <f>SUM(N12,K12)</f>
        <v>351.00000000000006</v>
      </c>
      <c r="P12" s="86">
        <f>SUM(P6:P11)</f>
        <v>2573</v>
      </c>
      <c r="Q12" s="86">
        <f>SUM(Q6:Q11)</f>
        <v>668.00000000000011</v>
      </c>
      <c r="R12" s="86">
        <f>P12+Q12</f>
        <v>3241</v>
      </c>
      <c r="S12" s="76">
        <f>SUM(S6:S11)</f>
        <v>1067864.08</v>
      </c>
      <c r="T12" s="50"/>
      <c r="U12" s="15"/>
    </row>
    <row r="13" spans="1:21">
      <c r="T13" s="15"/>
      <c r="U13" s="15"/>
    </row>
    <row r="14" spans="1:21" ht="30" customHeight="1">
      <c r="C14" s="15"/>
      <c r="H14" s="15"/>
      <c r="O14" s="15"/>
      <c r="P14" s="15"/>
      <c r="Q14" s="48"/>
      <c r="R14" s="15"/>
      <c r="T14" s="15"/>
    </row>
    <row r="15" spans="1:21">
      <c r="T15" s="15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5"/>
    </row>
    <row r="17" spans="20:20">
      <c r="T17" s="15"/>
    </row>
    <row r="18" spans="20:20">
      <c r="T18" s="15"/>
    </row>
    <row r="19" spans="20:20">
      <c r="T19" s="15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35433070866141736" right="0.35433070866141736" top="0.47244094488188981" bottom="0.98425196850393704" header="0" footer="0"/>
  <pageSetup paperSize="9" scale="89" firstPageNumber="0" fitToWidth="0" fitToHeight="0" orientation="landscape" horizontalDpi="300" verticalDpi="300" r:id="rId1"/>
  <headerFooter alignWithMargins="0">
    <oddFooter>&amp;C-4-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17"/>
  <sheetViews>
    <sheetView rightToLeft="1" topLeftCell="A4" workbookViewId="0">
      <selection activeCell="I8" sqref="I8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9" max="9" width="9.85546875" customWidth="1"/>
    <col min="12" max="12" width="9.140625" customWidth="1"/>
  </cols>
  <sheetData>
    <row r="1" spans="1:9" ht="18">
      <c r="A1" s="104" t="s">
        <v>85</v>
      </c>
      <c r="B1" s="120"/>
      <c r="C1" s="120"/>
      <c r="D1" s="120"/>
      <c r="E1" s="120"/>
      <c r="F1" s="120"/>
      <c r="G1" s="120"/>
    </row>
    <row r="2" spans="1:9" ht="15">
      <c r="F2" s="112"/>
      <c r="G2" s="112"/>
    </row>
    <row r="3" spans="1:9" ht="24.75" customHeight="1" thickBot="1">
      <c r="A3" s="9" t="s">
        <v>58</v>
      </c>
      <c r="B3" s="10"/>
      <c r="C3" s="10"/>
      <c r="D3" s="10"/>
      <c r="E3" s="10"/>
      <c r="F3" s="103" t="s">
        <v>54</v>
      </c>
      <c r="G3" s="103"/>
    </row>
    <row r="4" spans="1:9" ht="48.75" customHeight="1">
      <c r="A4" s="97" t="s">
        <v>0</v>
      </c>
      <c r="B4" s="29" t="s">
        <v>22</v>
      </c>
      <c r="C4" s="29" t="s">
        <v>23</v>
      </c>
      <c r="D4" s="29" t="s">
        <v>24</v>
      </c>
      <c r="E4" s="29" t="s">
        <v>25</v>
      </c>
      <c r="F4" s="29" t="s">
        <v>5</v>
      </c>
      <c r="G4" s="27" t="s">
        <v>76</v>
      </c>
    </row>
    <row r="5" spans="1:9" ht="27" customHeight="1" thickBot="1">
      <c r="A5" s="98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28" t="s">
        <v>48</v>
      </c>
    </row>
    <row r="6" spans="1:9" ht="22.5" customHeight="1">
      <c r="A6" s="71" t="s">
        <v>14</v>
      </c>
      <c r="B6" s="77">
        <v>10108160.000000002</v>
      </c>
      <c r="C6" s="83">
        <v>0</v>
      </c>
      <c r="D6" s="83">
        <v>0</v>
      </c>
      <c r="E6" s="83">
        <v>0</v>
      </c>
      <c r="F6" s="77">
        <v>416896.00000000006</v>
      </c>
      <c r="G6" s="79">
        <v>9691264.0000000056</v>
      </c>
      <c r="I6" s="18"/>
    </row>
    <row r="7" spans="1:9" ht="22.5" customHeight="1">
      <c r="A7" s="4" t="s">
        <v>15</v>
      </c>
      <c r="B7" s="65">
        <v>1688680</v>
      </c>
      <c r="C7" s="65">
        <v>3000</v>
      </c>
      <c r="D7" s="70">
        <v>0</v>
      </c>
      <c r="E7" s="70">
        <v>0</v>
      </c>
      <c r="F7" s="65">
        <v>44638.000000000007</v>
      </c>
      <c r="G7" s="73">
        <v>1647042.0000000002</v>
      </c>
      <c r="I7" s="18"/>
    </row>
    <row r="8" spans="1:9" ht="22.5" customHeight="1">
      <c r="A8" s="4" t="s">
        <v>16</v>
      </c>
      <c r="B8" s="65">
        <v>1686920</v>
      </c>
      <c r="C8" s="65">
        <v>200</v>
      </c>
      <c r="D8" s="70">
        <v>0</v>
      </c>
      <c r="E8" s="70">
        <v>0</v>
      </c>
      <c r="F8" s="65">
        <v>57931.999999999993</v>
      </c>
      <c r="G8" s="73">
        <v>1629188</v>
      </c>
      <c r="I8" s="18"/>
    </row>
    <row r="9" spans="1:9" ht="22.5" customHeight="1">
      <c r="A9" s="4" t="s">
        <v>17</v>
      </c>
      <c r="B9" s="65">
        <v>527579.99999999988</v>
      </c>
      <c r="C9" s="65">
        <v>800</v>
      </c>
      <c r="D9" s="65">
        <v>4050</v>
      </c>
      <c r="E9" s="70">
        <v>0</v>
      </c>
      <c r="F9" s="65">
        <v>13282.000000000002</v>
      </c>
      <c r="G9" s="73">
        <v>519148.00000000006</v>
      </c>
      <c r="I9" s="18"/>
    </row>
    <row r="10" spans="1:9" ht="22.5" customHeight="1">
      <c r="A10" s="4" t="s">
        <v>18</v>
      </c>
      <c r="B10" s="65">
        <v>2313625</v>
      </c>
      <c r="C10" s="70">
        <v>0</v>
      </c>
      <c r="D10" s="70">
        <v>0</v>
      </c>
      <c r="E10" s="70">
        <v>0</v>
      </c>
      <c r="F10" s="65">
        <v>68982.5</v>
      </c>
      <c r="G10" s="73">
        <v>2244642.5000000005</v>
      </c>
      <c r="I10" s="18"/>
    </row>
    <row r="11" spans="1:9" ht="22.5" customHeight="1">
      <c r="A11" s="4" t="s">
        <v>77</v>
      </c>
      <c r="B11" s="65">
        <v>2864199.9999999995</v>
      </c>
      <c r="C11" s="70">
        <v>0</v>
      </c>
      <c r="D11" s="70">
        <v>0</v>
      </c>
      <c r="E11" s="70">
        <v>0</v>
      </c>
      <c r="F11" s="65">
        <v>75620.000000000015</v>
      </c>
      <c r="G11" s="73">
        <v>2788580.0000000005</v>
      </c>
      <c r="I11" s="18"/>
    </row>
    <row r="12" spans="1:9" ht="22.5" customHeight="1">
      <c r="A12" s="4" t="s">
        <v>19</v>
      </c>
      <c r="B12" s="65">
        <v>19930000.000000004</v>
      </c>
      <c r="C12" s="65">
        <v>2000</v>
      </c>
      <c r="D12" s="70">
        <v>0</v>
      </c>
      <c r="E12" s="70">
        <v>0</v>
      </c>
      <c r="F12" s="65">
        <v>450300</v>
      </c>
      <c r="G12" s="73">
        <v>19481700</v>
      </c>
      <c r="I12" s="18"/>
    </row>
    <row r="13" spans="1:9" ht="22.5" customHeight="1">
      <c r="A13" s="4" t="s">
        <v>20</v>
      </c>
      <c r="B13" s="65">
        <v>354500</v>
      </c>
      <c r="C13" s="70">
        <v>0</v>
      </c>
      <c r="D13" s="70">
        <v>0</v>
      </c>
      <c r="E13" s="70">
        <v>0</v>
      </c>
      <c r="F13" s="65">
        <v>19450</v>
      </c>
      <c r="G13" s="73">
        <v>335050</v>
      </c>
      <c r="I13" s="18"/>
    </row>
    <row r="14" spans="1:9" ht="22.5" customHeight="1" thickBot="1">
      <c r="A14" s="64" t="s">
        <v>21</v>
      </c>
      <c r="B14" s="75">
        <f t="shared" ref="B14:G14" si="0">SUM(B6:B13)</f>
        <v>39473665</v>
      </c>
      <c r="C14" s="75">
        <f t="shared" si="0"/>
        <v>6000</v>
      </c>
      <c r="D14" s="75">
        <f t="shared" si="0"/>
        <v>4050</v>
      </c>
      <c r="E14" s="75">
        <f t="shared" si="0"/>
        <v>0</v>
      </c>
      <c r="F14" s="75">
        <f t="shared" si="0"/>
        <v>1147100.5</v>
      </c>
      <c r="G14" s="76">
        <f t="shared" si="0"/>
        <v>38336614.500000007</v>
      </c>
      <c r="I14" s="18"/>
    </row>
    <row r="16" spans="1:9" ht="14.25">
      <c r="A16" s="24"/>
      <c r="B16" s="3"/>
    </row>
    <row r="17" spans="2:7">
      <c r="B17" s="3"/>
      <c r="C17" s="3"/>
      <c r="D17" s="3"/>
      <c r="E17" s="3"/>
      <c r="F17" s="3"/>
      <c r="G17" s="3"/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&amp;C-5-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G12"/>
  <sheetViews>
    <sheetView rightToLeft="1" topLeftCell="A7" workbookViewId="0">
      <selection activeCell="G12" sqref="A6:G12"/>
    </sheetView>
  </sheetViews>
  <sheetFormatPr defaultRowHeight="12.75"/>
  <cols>
    <col min="1" max="1" width="11" style="13" customWidth="1"/>
    <col min="2" max="2" width="13" style="13" bestFit="1" customWidth="1"/>
    <col min="3" max="6" width="12.5703125" style="13" customWidth="1"/>
    <col min="7" max="7" width="20.42578125" style="13" customWidth="1"/>
    <col min="8" max="256" width="9.140625" style="13"/>
    <col min="257" max="257" width="11" style="13" customWidth="1"/>
    <col min="258" max="258" width="13" style="13" bestFit="1" customWidth="1"/>
    <col min="259" max="262" width="12.5703125" style="13" customWidth="1"/>
    <col min="263" max="263" width="20.42578125" style="13" customWidth="1"/>
    <col min="264" max="512" width="9.140625" style="13"/>
    <col min="513" max="513" width="11" style="13" customWidth="1"/>
    <col min="514" max="514" width="13" style="13" bestFit="1" customWidth="1"/>
    <col min="515" max="518" width="12.5703125" style="13" customWidth="1"/>
    <col min="519" max="519" width="20.42578125" style="13" customWidth="1"/>
    <col min="520" max="768" width="9.140625" style="13"/>
    <col min="769" max="769" width="11" style="13" customWidth="1"/>
    <col min="770" max="770" width="13" style="13" bestFit="1" customWidth="1"/>
    <col min="771" max="774" width="12.5703125" style="13" customWidth="1"/>
    <col min="775" max="775" width="20.42578125" style="13" customWidth="1"/>
    <col min="776" max="1024" width="9.140625" style="13"/>
    <col min="1025" max="1025" width="11" style="13" customWidth="1"/>
    <col min="1026" max="1026" width="13" style="13" bestFit="1" customWidth="1"/>
    <col min="1027" max="1030" width="12.5703125" style="13" customWidth="1"/>
    <col min="1031" max="1031" width="20.42578125" style="13" customWidth="1"/>
    <col min="1032" max="1280" width="9.140625" style="13"/>
    <col min="1281" max="1281" width="11" style="13" customWidth="1"/>
    <col min="1282" max="1282" width="13" style="13" bestFit="1" customWidth="1"/>
    <col min="1283" max="1286" width="12.5703125" style="13" customWidth="1"/>
    <col min="1287" max="1287" width="20.42578125" style="13" customWidth="1"/>
    <col min="1288" max="1536" width="9.140625" style="13"/>
    <col min="1537" max="1537" width="11" style="13" customWidth="1"/>
    <col min="1538" max="1538" width="13" style="13" bestFit="1" customWidth="1"/>
    <col min="1539" max="1542" width="12.5703125" style="13" customWidth="1"/>
    <col min="1543" max="1543" width="20.42578125" style="13" customWidth="1"/>
    <col min="1544" max="1792" width="9.140625" style="13"/>
    <col min="1793" max="1793" width="11" style="13" customWidth="1"/>
    <col min="1794" max="1794" width="13" style="13" bestFit="1" customWidth="1"/>
    <col min="1795" max="1798" width="12.5703125" style="13" customWidth="1"/>
    <col min="1799" max="1799" width="20.42578125" style="13" customWidth="1"/>
    <col min="1800" max="2048" width="9.140625" style="13"/>
    <col min="2049" max="2049" width="11" style="13" customWidth="1"/>
    <col min="2050" max="2050" width="13" style="13" bestFit="1" customWidth="1"/>
    <col min="2051" max="2054" width="12.5703125" style="13" customWidth="1"/>
    <col min="2055" max="2055" width="20.42578125" style="13" customWidth="1"/>
    <col min="2056" max="2304" width="9.140625" style="13"/>
    <col min="2305" max="2305" width="11" style="13" customWidth="1"/>
    <col min="2306" max="2306" width="13" style="13" bestFit="1" customWidth="1"/>
    <col min="2307" max="2310" width="12.5703125" style="13" customWidth="1"/>
    <col min="2311" max="2311" width="20.42578125" style="13" customWidth="1"/>
    <col min="2312" max="2560" width="9.140625" style="13"/>
    <col min="2561" max="2561" width="11" style="13" customWidth="1"/>
    <col min="2562" max="2562" width="13" style="13" bestFit="1" customWidth="1"/>
    <col min="2563" max="2566" width="12.5703125" style="13" customWidth="1"/>
    <col min="2567" max="2567" width="20.42578125" style="13" customWidth="1"/>
    <col min="2568" max="2816" width="9.140625" style="13"/>
    <col min="2817" max="2817" width="11" style="13" customWidth="1"/>
    <col min="2818" max="2818" width="13" style="13" bestFit="1" customWidth="1"/>
    <col min="2819" max="2822" width="12.5703125" style="13" customWidth="1"/>
    <col min="2823" max="2823" width="20.42578125" style="13" customWidth="1"/>
    <col min="2824" max="3072" width="9.140625" style="13"/>
    <col min="3073" max="3073" width="11" style="13" customWidth="1"/>
    <col min="3074" max="3074" width="13" style="13" bestFit="1" customWidth="1"/>
    <col min="3075" max="3078" width="12.5703125" style="13" customWidth="1"/>
    <col min="3079" max="3079" width="20.42578125" style="13" customWidth="1"/>
    <col min="3080" max="3328" width="9.140625" style="13"/>
    <col min="3329" max="3329" width="11" style="13" customWidth="1"/>
    <col min="3330" max="3330" width="13" style="13" bestFit="1" customWidth="1"/>
    <col min="3331" max="3334" width="12.5703125" style="13" customWidth="1"/>
    <col min="3335" max="3335" width="20.42578125" style="13" customWidth="1"/>
    <col min="3336" max="3584" width="9.140625" style="13"/>
    <col min="3585" max="3585" width="11" style="13" customWidth="1"/>
    <col min="3586" max="3586" width="13" style="13" bestFit="1" customWidth="1"/>
    <col min="3587" max="3590" width="12.5703125" style="13" customWidth="1"/>
    <col min="3591" max="3591" width="20.42578125" style="13" customWidth="1"/>
    <col min="3592" max="3840" width="9.140625" style="13"/>
    <col min="3841" max="3841" width="11" style="13" customWidth="1"/>
    <col min="3842" max="3842" width="13" style="13" bestFit="1" customWidth="1"/>
    <col min="3843" max="3846" width="12.5703125" style="13" customWidth="1"/>
    <col min="3847" max="3847" width="20.42578125" style="13" customWidth="1"/>
    <col min="3848" max="4096" width="9.140625" style="13"/>
    <col min="4097" max="4097" width="11" style="13" customWidth="1"/>
    <col min="4098" max="4098" width="13" style="13" bestFit="1" customWidth="1"/>
    <col min="4099" max="4102" width="12.5703125" style="13" customWidth="1"/>
    <col min="4103" max="4103" width="20.42578125" style="13" customWidth="1"/>
    <col min="4104" max="4352" width="9.140625" style="13"/>
    <col min="4353" max="4353" width="11" style="13" customWidth="1"/>
    <col min="4354" max="4354" width="13" style="13" bestFit="1" customWidth="1"/>
    <col min="4355" max="4358" width="12.5703125" style="13" customWidth="1"/>
    <col min="4359" max="4359" width="20.42578125" style="13" customWidth="1"/>
    <col min="4360" max="4608" width="9.140625" style="13"/>
    <col min="4609" max="4609" width="11" style="13" customWidth="1"/>
    <col min="4610" max="4610" width="13" style="13" bestFit="1" customWidth="1"/>
    <col min="4611" max="4614" width="12.5703125" style="13" customWidth="1"/>
    <col min="4615" max="4615" width="20.42578125" style="13" customWidth="1"/>
    <col min="4616" max="4864" width="9.140625" style="13"/>
    <col min="4865" max="4865" width="11" style="13" customWidth="1"/>
    <col min="4866" max="4866" width="13" style="13" bestFit="1" customWidth="1"/>
    <col min="4867" max="4870" width="12.5703125" style="13" customWidth="1"/>
    <col min="4871" max="4871" width="20.42578125" style="13" customWidth="1"/>
    <col min="4872" max="5120" width="9.140625" style="13"/>
    <col min="5121" max="5121" width="11" style="13" customWidth="1"/>
    <col min="5122" max="5122" width="13" style="13" bestFit="1" customWidth="1"/>
    <col min="5123" max="5126" width="12.5703125" style="13" customWidth="1"/>
    <col min="5127" max="5127" width="20.42578125" style="13" customWidth="1"/>
    <col min="5128" max="5376" width="9.140625" style="13"/>
    <col min="5377" max="5377" width="11" style="13" customWidth="1"/>
    <col min="5378" max="5378" width="13" style="13" bestFit="1" customWidth="1"/>
    <col min="5379" max="5382" width="12.5703125" style="13" customWidth="1"/>
    <col min="5383" max="5383" width="20.42578125" style="13" customWidth="1"/>
    <col min="5384" max="5632" width="9.140625" style="13"/>
    <col min="5633" max="5633" width="11" style="13" customWidth="1"/>
    <col min="5634" max="5634" width="13" style="13" bestFit="1" customWidth="1"/>
    <col min="5635" max="5638" width="12.5703125" style="13" customWidth="1"/>
    <col min="5639" max="5639" width="20.42578125" style="13" customWidth="1"/>
    <col min="5640" max="5888" width="9.140625" style="13"/>
    <col min="5889" max="5889" width="11" style="13" customWidth="1"/>
    <col min="5890" max="5890" width="13" style="13" bestFit="1" customWidth="1"/>
    <col min="5891" max="5894" width="12.5703125" style="13" customWidth="1"/>
    <col min="5895" max="5895" width="20.42578125" style="13" customWidth="1"/>
    <col min="5896" max="6144" width="9.140625" style="13"/>
    <col min="6145" max="6145" width="11" style="13" customWidth="1"/>
    <col min="6146" max="6146" width="13" style="13" bestFit="1" customWidth="1"/>
    <col min="6147" max="6150" width="12.5703125" style="13" customWidth="1"/>
    <col min="6151" max="6151" width="20.42578125" style="13" customWidth="1"/>
    <col min="6152" max="6400" width="9.140625" style="13"/>
    <col min="6401" max="6401" width="11" style="13" customWidth="1"/>
    <col min="6402" max="6402" width="13" style="13" bestFit="1" customWidth="1"/>
    <col min="6403" max="6406" width="12.5703125" style="13" customWidth="1"/>
    <col min="6407" max="6407" width="20.42578125" style="13" customWidth="1"/>
    <col min="6408" max="6656" width="9.140625" style="13"/>
    <col min="6657" max="6657" width="11" style="13" customWidth="1"/>
    <col min="6658" max="6658" width="13" style="13" bestFit="1" customWidth="1"/>
    <col min="6659" max="6662" width="12.5703125" style="13" customWidth="1"/>
    <col min="6663" max="6663" width="20.42578125" style="13" customWidth="1"/>
    <col min="6664" max="6912" width="9.140625" style="13"/>
    <col min="6913" max="6913" width="11" style="13" customWidth="1"/>
    <col min="6914" max="6914" width="13" style="13" bestFit="1" customWidth="1"/>
    <col min="6915" max="6918" width="12.5703125" style="13" customWidth="1"/>
    <col min="6919" max="6919" width="20.42578125" style="13" customWidth="1"/>
    <col min="6920" max="7168" width="9.140625" style="13"/>
    <col min="7169" max="7169" width="11" style="13" customWidth="1"/>
    <col min="7170" max="7170" width="13" style="13" bestFit="1" customWidth="1"/>
    <col min="7171" max="7174" width="12.5703125" style="13" customWidth="1"/>
    <col min="7175" max="7175" width="20.42578125" style="13" customWidth="1"/>
    <col min="7176" max="7424" width="9.140625" style="13"/>
    <col min="7425" max="7425" width="11" style="13" customWidth="1"/>
    <col min="7426" max="7426" width="13" style="13" bestFit="1" customWidth="1"/>
    <col min="7427" max="7430" width="12.5703125" style="13" customWidth="1"/>
    <col min="7431" max="7431" width="20.42578125" style="13" customWidth="1"/>
    <col min="7432" max="7680" width="9.140625" style="13"/>
    <col min="7681" max="7681" width="11" style="13" customWidth="1"/>
    <col min="7682" max="7682" width="13" style="13" bestFit="1" customWidth="1"/>
    <col min="7683" max="7686" width="12.5703125" style="13" customWidth="1"/>
    <col min="7687" max="7687" width="20.42578125" style="13" customWidth="1"/>
    <col min="7688" max="7936" width="9.140625" style="13"/>
    <col min="7937" max="7937" width="11" style="13" customWidth="1"/>
    <col min="7938" max="7938" width="13" style="13" bestFit="1" customWidth="1"/>
    <col min="7939" max="7942" width="12.5703125" style="13" customWidth="1"/>
    <col min="7943" max="7943" width="20.42578125" style="13" customWidth="1"/>
    <col min="7944" max="8192" width="9.140625" style="13"/>
    <col min="8193" max="8193" width="11" style="13" customWidth="1"/>
    <col min="8194" max="8194" width="13" style="13" bestFit="1" customWidth="1"/>
    <col min="8195" max="8198" width="12.5703125" style="13" customWidth="1"/>
    <col min="8199" max="8199" width="20.42578125" style="13" customWidth="1"/>
    <col min="8200" max="8448" width="9.140625" style="13"/>
    <col min="8449" max="8449" width="11" style="13" customWidth="1"/>
    <col min="8450" max="8450" width="13" style="13" bestFit="1" customWidth="1"/>
    <col min="8451" max="8454" width="12.5703125" style="13" customWidth="1"/>
    <col min="8455" max="8455" width="20.42578125" style="13" customWidth="1"/>
    <col min="8456" max="8704" width="9.140625" style="13"/>
    <col min="8705" max="8705" width="11" style="13" customWidth="1"/>
    <col min="8706" max="8706" width="13" style="13" bestFit="1" customWidth="1"/>
    <col min="8707" max="8710" width="12.5703125" style="13" customWidth="1"/>
    <col min="8711" max="8711" width="20.42578125" style="13" customWidth="1"/>
    <col min="8712" max="8960" width="9.140625" style="13"/>
    <col min="8961" max="8961" width="11" style="13" customWidth="1"/>
    <col min="8962" max="8962" width="13" style="13" bestFit="1" customWidth="1"/>
    <col min="8963" max="8966" width="12.5703125" style="13" customWidth="1"/>
    <col min="8967" max="8967" width="20.42578125" style="13" customWidth="1"/>
    <col min="8968" max="9216" width="9.140625" style="13"/>
    <col min="9217" max="9217" width="11" style="13" customWidth="1"/>
    <col min="9218" max="9218" width="13" style="13" bestFit="1" customWidth="1"/>
    <col min="9219" max="9222" width="12.5703125" style="13" customWidth="1"/>
    <col min="9223" max="9223" width="20.42578125" style="13" customWidth="1"/>
    <col min="9224" max="9472" width="9.140625" style="13"/>
    <col min="9473" max="9473" width="11" style="13" customWidth="1"/>
    <col min="9474" max="9474" width="13" style="13" bestFit="1" customWidth="1"/>
    <col min="9475" max="9478" width="12.5703125" style="13" customWidth="1"/>
    <col min="9479" max="9479" width="20.42578125" style="13" customWidth="1"/>
    <col min="9480" max="9728" width="9.140625" style="13"/>
    <col min="9729" max="9729" width="11" style="13" customWidth="1"/>
    <col min="9730" max="9730" width="13" style="13" bestFit="1" customWidth="1"/>
    <col min="9731" max="9734" width="12.5703125" style="13" customWidth="1"/>
    <col min="9735" max="9735" width="20.42578125" style="13" customWidth="1"/>
    <col min="9736" max="9984" width="9.140625" style="13"/>
    <col min="9985" max="9985" width="11" style="13" customWidth="1"/>
    <col min="9986" max="9986" width="13" style="13" bestFit="1" customWidth="1"/>
    <col min="9987" max="9990" width="12.5703125" style="13" customWidth="1"/>
    <col min="9991" max="9991" width="20.42578125" style="13" customWidth="1"/>
    <col min="9992" max="10240" width="9.140625" style="13"/>
    <col min="10241" max="10241" width="11" style="13" customWidth="1"/>
    <col min="10242" max="10242" width="13" style="13" bestFit="1" customWidth="1"/>
    <col min="10243" max="10246" width="12.5703125" style="13" customWidth="1"/>
    <col min="10247" max="10247" width="20.42578125" style="13" customWidth="1"/>
    <col min="10248" max="10496" width="9.140625" style="13"/>
    <col min="10497" max="10497" width="11" style="13" customWidth="1"/>
    <col min="10498" max="10498" width="13" style="13" bestFit="1" customWidth="1"/>
    <col min="10499" max="10502" width="12.5703125" style="13" customWidth="1"/>
    <col min="10503" max="10503" width="20.42578125" style="13" customWidth="1"/>
    <col min="10504" max="10752" width="9.140625" style="13"/>
    <col min="10753" max="10753" width="11" style="13" customWidth="1"/>
    <col min="10754" max="10754" width="13" style="13" bestFit="1" customWidth="1"/>
    <col min="10755" max="10758" width="12.5703125" style="13" customWidth="1"/>
    <col min="10759" max="10759" width="20.42578125" style="13" customWidth="1"/>
    <col min="10760" max="11008" width="9.140625" style="13"/>
    <col min="11009" max="11009" width="11" style="13" customWidth="1"/>
    <col min="11010" max="11010" width="13" style="13" bestFit="1" customWidth="1"/>
    <col min="11011" max="11014" width="12.5703125" style="13" customWidth="1"/>
    <col min="11015" max="11015" width="20.42578125" style="13" customWidth="1"/>
    <col min="11016" max="11264" width="9.140625" style="13"/>
    <col min="11265" max="11265" width="11" style="13" customWidth="1"/>
    <col min="11266" max="11266" width="13" style="13" bestFit="1" customWidth="1"/>
    <col min="11267" max="11270" width="12.5703125" style="13" customWidth="1"/>
    <col min="11271" max="11271" width="20.42578125" style="13" customWidth="1"/>
    <col min="11272" max="11520" width="9.140625" style="13"/>
    <col min="11521" max="11521" width="11" style="13" customWidth="1"/>
    <col min="11522" max="11522" width="13" style="13" bestFit="1" customWidth="1"/>
    <col min="11523" max="11526" width="12.5703125" style="13" customWidth="1"/>
    <col min="11527" max="11527" width="20.42578125" style="13" customWidth="1"/>
    <col min="11528" max="11776" width="9.140625" style="13"/>
    <col min="11777" max="11777" width="11" style="13" customWidth="1"/>
    <col min="11778" max="11778" width="13" style="13" bestFit="1" customWidth="1"/>
    <col min="11779" max="11782" width="12.5703125" style="13" customWidth="1"/>
    <col min="11783" max="11783" width="20.42578125" style="13" customWidth="1"/>
    <col min="11784" max="12032" width="9.140625" style="13"/>
    <col min="12033" max="12033" width="11" style="13" customWidth="1"/>
    <col min="12034" max="12034" width="13" style="13" bestFit="1" customWidth="1"/>
    <col min="12035" max="12038" width="12.5703125" style="13" customWidth="1"/>
    <col min="12039" max="12039" width="20.42578125" style="13" customWidth="1"/>
    <col min="12040" max="12288" width="9.140625" style="13"/>
    <col min="12289" max="12289" width="11" style="13" customWidth="1"/>
    <col min="12290" max="12290" width="13" style="13" bestFit="1" customWidth="1"/>
    <col min="12291" max="12294" width="12.5703125" style="13" customWidth="1"/>
    <col min="12295" max="12295" width="20.42578125" style="13" customWidth="1"/>
    <col min="12296" max="12544" width="9.140625" style="13"/>
    <col min="12545" max="12545" width="11" style="13" customWidth="1"/>
    <col min="12546" max="12546" width="13" style="13" bestFit="1" customWidth="1"/>
    <col min="12547" max="12550" width="12.5703125" style="13" customWidth="1"/>
    <col min="12551" max="12551" width="20.42578125" style="13" customWidth="1"/>
    <col min="12552" max="12800" width="9.140625" style="13"/>
    <col min="12801" max="12801" width="11" style="13" customWidth="1"/>
    <col min="12802" max="12802" width="13" style="13" bestFit="1" customWidth="1"/>
    <col min="12803" max="12806" width="12.5703125" style="13" customWidth="1"/>
    <col min="12807" max="12807" width="20.42578125" style="13" customWidth="1"/>
    <col min="12808" max="13056" width="9.140625" style="13"/>
    <col min="13057" max="13057" width="11" style="13" customWidth="1"/>
    <col min="13058" max="13058" width="13" style="13" bestFit="1" customWidth="1"/>
    <col min="13059" max="13062" width="12.5703125" style="13" customWidth="1"/>
    <col min="13063" max="13063" width="20.42578125" style="13" customWidth="1"/>
    <col min="13064" max="13312" width="9.140625" style="13"/>
    <col min="13313" max="13313" width="11" style="13" customWidth="1"/>
    <col min="13314" max="13314" width="13" style="13" bestFit="1" customWidth="1"/>
    <col min="13315" max="13318" width="12.5703125" style="13" customWidth="1"/>
    <col min="13319" max="13319" width="20.42578125" style="13" customWidth="1"/>
    <col min="13320" max="13568" width="9.140625" style="13"/>
    <col min="13569" max="13569" width="11" style="13" customWidth="1"/>
    <col min="13570" max="13570" width="13" style="13" bestFit="1" customWidth="1"/>
    <col min="13571" max="13574" width="12.5703125" style="13" customWidth="1"/>
    <col min="13575" max="13575" width="20.42578125" style="13" customWidth="1"/>
    <col min="13576" max="13824" width="9.140625" style="13"/>
    <col min="13825" max="13825" width="11" style="13" customWidth="1"/>
    <col min="13826" max="13826" width="13" style="13" bestFit="1" customWidth="1"/>
    <col min="13827" max="13830" width="12.5703125" style="13" customWidth="1"/>
    <col min="13831" max="13831" width="20.42578125" style="13" customWidth="1"/>
    <col min="13832" max="14080" width="9.140625" style="13"/>
    <col min="14081" max="14081" width="11" style="13" customWidth="1"/>
    <col min="14082" max="14082" width="13" style="13" bestFit="1" customWidth="1"/>
    <col min="14083" max="14086" width="12.5703125" style="13" customWidth="1"/>
    <col min="14087" max="14087" width="20.42578125" style="13" customWidth="1"/>
    <col min="14088" max="14336" width="9.140625" style="13"/>
    <col min="14337" max="14337" width="11" style="13" customWidth="1"/>
    <col min="14338" max="14338" width="13" style="13" bestFit="1" customWidth="1"/>
    <col min="14339" max="14342" width="12.5703125" style="13" customWidth="1"/>
    <col min="14343" max="14343" width="20.42578125" style="13" customWidth="1"/>
    <col min="14344" max="14592" width="9.140625" style="13"/>
    <col min="14593" max="14593" width="11" style="13" customWidth="1"/>
    <col min="14594" max="14594" width="13" style="13" bestFit="1" customWidth="1"/>
    <col min="14595" max="14598" width="12.5703125" style="13" customWidth="1"/>
    <col min="14599" max="14599" width="20.42578125" style="13" customWidth="1"/>
    <col min="14600" max="14848" width="9.140625" style="13"/>
    <col min="14849" max="14849" width="11" style="13" customWidth="1"/>
    <col min="14850" max="14850" width="13" style="13" bestFit="1" customWidth="1"/>
    <col min="14851" max="14854" width="12.5703125" style="13" customWidth="1"/>
    <col min="14855" max="14855" width="20.42578125" style="13" customWidth="1"/>
    <col min="14856" max="15104" width="9.140625" style="13"/>
    <col min="15105" max="15105" width="11" style="13" customWidth="1"/>
    <col min="15106" max="15106" width="13" style="13" bestFit="1" customWidth="1"/>
    <col min="15107" max="15110" width="12.5703125" style="13" customWidth="1"/>
    <col min="15111" max="15111" width="20.42578125" style="13" customWidth="1"/>
    <col min="15112" max="15360" width="9.140625" style="13"/>
    <col min="15361" max="15361" width="11" style="13" customWidth="1"/>
    <col min="15362" max="15362" width="13" style="13" bestFit="1" customWidth="1"/>
    <col min="15363" max="15366" width="12.5703125" style="13" customWidth="1"/>
    <col min="15367" max="15367" width="20.42578125" style="13" customWidth="1"/>
    <col min="15368" max="15616" width="9.140625" style="13"/>
    <col min="15617" max="15617" width="11" style="13" customWidth="1"/>
    <col min="15618" max="15618" width="13" style="13" bestFit="1" customWidth="1"/>
    <col min="15619" max="15622" width="12.5703125" style="13" customWidth="1"/>
    <col min="15623" max="15623" width="20.42578125" style="13" customWidth="1"/>
    <col min="15624" max="15872" width="9.140625" style="13"/>
    <col min="15873" max="15873" width="11" style="13" customWidth="1"/>
    <col min="15874" max="15874" width="13" style="13" bestFit="1" customWidth="1"/>
    <col min="15875" max="15878" width="12.5703125" style="13" customWidth="1"/>
    <col min="15879" max="15879" width="20.42578125" style="13" customWidth="1"/>
    <col min="15880" max="16128" width="9.140625" style="13"/>
    <col min="16129" max="16129" width="11" style="13" customWidth="1"/>
    <col min="16130" max="16130" width="13" style="13" bestFit="1" customWidth="1"/>
    <col min="16131" max="16134" width="12.5703125" style="13" customWidth="1"/>
    <col min="16135" max="16135" width="20.42578125" style="13" customWidth="1"/>
    <col min="16136" max="16384" width="9.140625" style="13"/>
  </cols>
  <sheetData>
    <row r="1" spans="1:7" ht="18">
      <c r="A1" s="119" t="s">
        <v>86</v>
      </c>
      <c r="B1" s="119"/>
      <c r="C1" s="119"/>
      <c r="D1" s="119"/>
      <c r="E1" s="119"/>
      <c r="F1" s="119"/>
      <c r="G1" s="119"/>
    </row>
    <row r="2" spans="1:7" ht="15">
      <c r="F2" s="112"/>
      <c r="G2" s="112"/>
    </row>
    <row r="3" spans="1:7" ht="15.75" thickBot="1">
      <c r="A3" s="12" t="s">
        <v>59</v>
      </c>
      <c r="F3" s="103" t="s">
        <v>72</v>
      </c>
      <c r="G3" s="103"/>
    </row>
    <row r="4" spans="1:7" ht="50.25" customHeight="1">
      <c r="A4" s="121" t="s">
        <v>34</v>
      </c>
      <c r="B4" s="54" t="s">
        <v>66</v>
      </c>
      <c r="C4" s="54" t="s">
        <v>67</v>
      </c>
      <c r="D4" s="54" t="s">
        <v>68</v>
      </c>
      <c r="E4" s="54" t="s">
        <v>69</v>
      </c>
      <c r="F4" s="54" t="s">
        <v>64</v>
      </c>
      <c r="G4" s="52" t="s">
        <v>70</v>
      </c>
    </row>
    <row r="5" spans="1:7" ht="21.75" customHeight="1" thickBot="1">
      <c r="A5" s="122"/>
      <c r="B5" s="55">
        <v>1</v>
      </c>
      <c r="C5" s="55">
        <v>2</v>
      </c>
      <c r="D5" s="55">
        <v>3</v>
      </c>
      <c r="E5" s="55">
        <v>4</v>
      </c>
      <c r="F5" s="55">
        <v>5</v>
      </c>
      <c r="G5" s="53" t="s">
        <v>48</v>
      </c>
    </row>
    <row r="6" spans="1:7" ht="33" customHeight="1">
      <c r="A6" s="71" t="s">
        <v>49</v>
      </c>
      <c r="B6" s="77">
        <v>1341050</v>
      </c>
      <c r="C6" s="83">
        <v>0</v>
      </c>
      <c r="D6" s="83">
        <v>0</v>
      </c>
      <c r="E6" s="83">
        <v>0</v>
      </c>
      <c r="F6" s="77">
        <v>64505</v>
      </c>
      <c r="G6" s="79">
        <v>1276544.9999999998</v>
      </c>
    </row>
    <row r="7" spans="1:7" ht="33" customHeight="1">
      <c r="A7" s="4" t="s">
        <v>50</v>
      </c>
      <c r="B7" s="65">
        <v>18239150</v>
      </c>
      <c r="C7" s="65">
        <v>2000</v>
      </c>
      <c r="D7" s="70">
        <v>0</v>
      </c>
      <c r="E7" s="70">
        <v>0</v>
      </c>
      <c r="F7" s="65">
        <v>449814.99999999994</v>
      </c>
      <c r="G7" s="73">
        <v>17791335</v>
      </c>
    </row>
    <row r="8" spans="1:7" ht="33" customHeight="1">
      <c r="A8" s="4" t="s">
        <v>51</v>
      </c>
      <c r="B8" s="65">
        <v>6551900</v>
      </c>
      <c r="C8" s="70">
        <v>0</v>
      </c>
      <c r="D8" s="65">
        <v>1650</v>
      </c>
      <c r="E8" s="70">
        <v>0</v>
      </c>
      <c r="F8" s="65">
        <v>213130.00000000003</v>
      </c>
      <c r="G8" s="73">
        <v>6340420</v>
      </c>
    </row>
    <row r="9" spans="1:7" ht="33" customHeight="1">
      <c r="A9" s="4" t="s">
        <v>62</v>
      </c>
      <c r="B9" s="65">
        <v>7089190.0000000009</v>
      </c>
      <c r="C9" s="65">
        <v>700</v>
      </c>
      <c r="D9" s="65">
        <v>1900</v>
      </c>
      <c r="E9" s="70">
        <v>0</v>
      </c>
      <c r="F9" s="65">
        <v>219356.99999999994</v>
      </c>
      <c r="G9" s="73">
        <v>6872433.0000000028</v>
      </c>
    </row>
    <row r="10" spans="1:7" ht="33" customHeight="1">
      <c r="A10" s="4" t="s">
        <v>63</v>
      </c>
      <c r="B10" s="65">
        <v>4977969.9999999981</v>
      </c>
      <c r="C10" s="65">
        <v>3300</v>
      </c>
      <c r="D10" s="65">
        <v>200</v>
      </c>
      <c r="E10" s="70">
        <v>0</v>
      </c>
      <c r="F10" s="65">
        <v>168767</v>
      </c>
      <c r="G10" s="73">
        <v>4812703.0000000009</v>
      </c>
    </row>
    <row r="11" spans="1:7" ht="33" customHeight="1">
      <c r="A11" s="35" t="s">
        <v>35</v>
      </c>
      <c r="B11" s="65">
        <v>1274404.9999999998</v>
      </c>
      <c r="C11" s="70">
        <v>0</v>
      </c>
      <c r="D11" s="65">
        <v>300</v>
      </c>
      <c r="E11" s="70">
        <v>0</v>
      </c>
      <c r="F11" s="65">
        <v>31526.499999999996</v>
      </c>
      <c r="G11" s="73">
        <v>1243178.5</v>
      </c>
    </row>
    <row r="12" spans="1:7" ht="33" customHeight="1" thickBot="1">
      <c r="A12" s="5" t="s">
        <v>65</v>
      </c>
      <c r="B12" s="75">
        <f t="shared" ref="B12:G12" si="0">SUM(B6:B11)</f>
        <v>39473665</v>
      </c>
      <c r="C12" s="75">
        <f t="shared" si="0"/>
        <v>6000</v>
      </c>
      <c r="D12" s="75">
        <f t="shared" si="0"/>
        <v>4050</v>
      </c>
      <c r="E12" s="75">
        <f t="shared" si="0"/>
        <v>0</v>
      </c>
      <c r="F12" s="75">
        <f t="shared" si="0"/>
        <v>1147100.5</v>
      </c>
      <c r="G12" s="76">
        <f t="shared" si="0"/>
        <v>38336614.500000007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4803149606299213" right="0.74803149606299213" top="0.35433070866141736" bottom="0.98425196850393704" header="0" footer="0"/>
  <pageSetup paperSize="9" firstPageNumber="0" fitToWidth="0" fitToHeight="0" orientation="landscape" horizontalDpi="300" verticalDpi="300" r:id="rId1"/>
  <headerFooter alignWithMargins="0">
    <oddFooter>&amp;C-6-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O27"/>
  <sheetViews>
    <sheetView rightToLeft="1" topLeftCell="A4" workbookViewId="0">
      <selection activeCell="L17" sqref="L17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28515625" customWidth="1"/>
    <col min="13" max="13" width="11.7109375" customWidth="1"/>
    <col min="14" max="14" width="7.5703125" customWidth="1"/>
    <col min="15" max="15" width="13.7109375" bestFit="1" customWidth="1"/>
  </cols>
  <sheetData>
    <row r="1" spans="1:15" ht="18">
      <c r="A1" s="123" t="s">
        <v>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5" ht="15">
      <c r="A2" s="2"/>
      <c r="L2" s="25"/>
    </row>
    <row r="3" spans="1:15" ht="18.75" customHeight="1" thickBot="1">
      <c r="A3" s="11" t="s">
        <v>60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5"/>
    </row>
    <row r="4" spans="1:15" s="6" customFormat="1" ht="24" customHeight="1">
      <c r="A4" s="97" t="s">
        <v>0</v>
      </c>
      <c r="B4" s="96" t="s">
        <v>34</v>
      </c>
      <c r="C4" s="96"/>
      <c r="D4" s="96"/>
      <c r="E4" s="96"/>
      <c r="F4" s="96"/>
      <c r="G4" s="96"/>
      <c r="H4" s="96"/>
      <c r="I4" s="96" t="s">
        <v>36</v>
      </c>
      <c r="J4" s="96" t="s">
        <v>37</v>
      </c>
      <c r="K4" s="96" t="s">
        <v>75</v>
      </c>
      <c r="L4" s="96" t="s">
        <v>39</v>
      </c>
      <c r="M4" s="93" t="s">
        <v>38</v>
      </c>
    </row>
    <row r="5" spans="1:15" s="6" customFormat="1" ht="40.5" customHeight="1" thickBot="1">
      <c r="A5" s="98"/>
      <c r="B5" s="55" t="s">
        <v>49</v>
      </c>
      <c r="C5" s="55" t="s">
        <v>50</v>
      </c>
      <c r="D5" s="55" t="s">
        <v>51</v>
      </c>
      <c r="E5" s="55" t="s">
        <v>62</v>
      </c>
      <c r="F5" s="55" t="s">
        <v>63</v>
      </c>
      <c r="G5" s="55" t="s">
        <v>35</v>
      </c>
      <c r="H5" s="55" t="s">
        <v>73</v>
      </c>
      <c r="I5" s="124"/>
      <c r="J5" s="124"/>
      <c r="K5" s="124"/>
      <c r="L5" s="124"/>
      <c r="M5" s="117"/>
    </row>
    <row r="6" spans="1:15" ht="24" customHeight="1">
      <c r="A6" s="71" t="s">
        <v>14</v>
      </c>
      <c r="B6" s="77">
        <v>10</v>
      </c>
      <c r="C6" s="77">
        <v>8</v>
      </c>
      <c r="D6" s="77">
        <v>22</v>
      </c>
      <c r="E6" s="77">
        <v>31</v>
      </c>
      <c r="F6" s="77">
        <v>91</v>
      </c>
      <c r="G6" s="77">
        <v>8</v>
      </c>
      <c r="H6" s="78">
        <f>SUM(B6:G6)</f>
        <v>170</v>
      </c>
      <c r="I6" s="77">
        <v>4765.0000000000009</v>
      </c>
      <c r="J6" s="77">
        <v>10206.999999999996</v>
      </c>
      <c r="K6" s="77">
        <v>2447941.0000000005</v>
      </c>
      <c r="L6" s="77">
        <v>16.000000000000004</v>
      </c>
      <c r="M6" s="79">
        <v>15.000000000000004</v>
      </c>
      <c r="O6" s="40"/>
    </row>
    <row r="7" spans="1:15" ht="24" customHeight="1">
      <c r="A7" s="4" t="s">
        <v>15</v>
      </c>
      <c r="B7" s="65">
        <v>4</v>
      </c>
      <c r="C7" s="65">
        <v>3</v>
      </c>
      <c r="D7" s="65">
        <v>0</v>
      </c>
      <c r="E7" s="65">
        <v>6</v>
      </c>
      <c r="F7" s="65">
        <v>49</v>
      </c>
      <c r="G7" s="65">
        <v>4</v>
      </c>
      <c r="H7" s="67">
        <f t="shared" ref="H7:H13" si="0">SUM(B7:G7)</f>
        <v>66</v>
      </c>
      <c r="I7" s="65">
        <v>1840</v>
      </c>
      <c r="J7" s="65">
        <v>3522.0000000000005</v>
      </c>
      <c r="K7" s="65">
        <v>304397.00000000012</v>
      </c>
      <c r="L7" s="65">
        <v>3.0000000000000004</v>
      </c>
      <c r="M7" s="73">
        <v>4.0000000000000009</v>
      </c>
    </row>
    <row r="8" spans="1:15" ht="24" customHeight="1">
      <c r="A8" s="4" t="s">
        <v>16</v>
      </c>
      <c r="B8" s="65">
        <v>1</v>
      </c>
      <c r="C8" s="65">
        <v>2</v>
      </c>
      <c r="D8" s="65">
        <v>0</v>
      </c>
      <c r="E8" s="65">
        <v>10</v>
      </c>
      <c r="F8" s="65">
        <v>0</v>
      </c>
      <c r="G8" s="65">
        <v>2</v>
      </c>
      <c r="H8" s="67">
        <f t="shared" si="0"/>
        <v>15</v>
      </c>
      <c r="I8" s="65">
        <v>486.99999999999994</v>
      </c>
      <c r="J8" s="65">
        <v>877.99999999999989</v>
      </c>
      <c r="K8" s="65">
        <v>41756</v>
      </c>
      <c r="L8" s="65">
        <v>19.000000000000004</v>
      </c>
      <c r="M8" s="73">
        <v>11</v>
      </c>
    </row>
    <row r="9" spans="1:15" ht="24" customHeight="1">
      <c r="A9" s="4" t="s">
        <v>33</v>
      </c>
      <c r="B9" s="65">
        <v>2</v>
      </c>
      <c r="C9" s="65">
        <v>0</v>
      </c>
      <c r="D9" s="65">
        <v>2</v>
      </c>
      <c r="E9" s="65">
        <v>6</v>
      </c>
      <c r="F9" s="65">
        <v>2</v>
      </c>
      <c r="G9" s="65">
        <v>7</v>
      </c>
      <c r="H9" s="67">
        <f t="shared" si="0"/>
        <v>19</v>
      </c>
      <c r="I9" s="65">
        <v>485.00000000000011</v>
      </c>
      <c r="J9" s="65">
        <v>952.00000000000011</v>
      </c>
      <c r="K9" s="65">
        <v>46565</v>
      </c>
      <c r="L9" s="65">
        <v>1</v>
      </c>
      <c r="M9" s="73">
        <v>6</v>
      </c>
    </row>
    <row r="10" spans="1:15" ht="24" customHeight="1">
      <c r="A10" s="4" t="s">
        <v>18</v>
      </c>
      <c r="B10" s="65">
        <v>1</v>
      </c>
      <c r="C10" s="65">
        <v>3</v>
      </c>
      <c r="D10" s="65">
        <v>2</v>
      </c>
      <c r="E10" s="65">
        <v>4</v>
      </c>
      <c r="F10" s="65">
        <v>3</v>
      </c>
      <c r="G10" s="65">
        <v>5</v>
      </c>
      <c r="H10" s="67">
        <f t="shared" si="0"/>
        <v>18</v>
      </c>
      <c r="I10" s="65">
        <v>611.00000000000023</v>
      </c>
      <c r="J10" s="65">
        <v>1251.9999999999998</v>
      </c>
      <c r="K10" s="65">
        <v>216670</v>
      </c>
      <c r="L10" s="65">
        <v>10</v>
      </c>
      <c r="M10" s="73">
        <v>12.000000000000002</v>
      </c>
    </row>
    <row r="11" spans="1:15" ht="24" customHeight="1">
      <c r="A11" s="4" t="s">
        <v>77</v>
      </c>
      <c r="B11" s="65">
        <v>1</v>
      </c>
      <c r="C11" s="65">
        <v>0</v>
      </c>
      <c r="D11" s="65">
        <v>0</v>
      </c>
      <c r="E11" s="65">
        <v>16</v>
      </c>
      <c r="F11" s="65">
        <v>13</v>
      </c>
      <c r="G11" s="65">
        <v>0</v>
      </c>
      <c r="H11" s="67">
        <f t="shared" si="0"/>
        <v>30</v>
      </c>
      <c r="I11" s="65">
        <v>531</v>
      </c>
      <c r="J11" s="65">
        <v>1047</v>
      </c>
      <c r="K11" s="65">
        <v>220830</v>
      </c>
      <c r="L11" s="65">
        <v>0</v>
      </c>
      <c r="M11" s="73">
        <v>0</v>
      </c>
    </row>
    <row r="12" spans="1:15" ht="24" customHeight="1">
      <c r="A12" s="4" t="s">
        <v>19</v>
      </c>
      <c r="B12" s="65">
        <v>0</v>
      </c>
      <c r="C12" s="65">
        <v>4</v>
      </c>
      <c r="D12" s="65">
        <v>8</v>
      </c>
      <c r="E12" s="65">
        <v>8</v>
      </c>
      <c r="F12" s="65">
        <v>1</v>
      </c>
      <c r="G12" s="65">
        <v>5</v>
      </c>
      <c r="H12" s="67">
        <f t="shared" si="0"/>
        <v>26</v>
      </c>
      <c r="I12" s="65">
        <v>979.00000000000011</v>
      </c>
      <c r="J12" s="65">
        <v>1952</v>
      </c>
      <c r="K12" s="65">
        <v>132690</v>
      </c>
      <c r="L12" s="65">
        <v>16.999999999999996</v>
      </c>
      <c r="M12" s="73">
        <v>17.000000000000004</v>
      </c>
    </row>
    <row r="13" spans="1:15" ht="24" customHeight="1">
      <c r="A13" s="35" t="s">
        <v>20</v>
      </c>
      <c r="B13" s="65">
        <v>0</v>
      </c>
      <c r="C13" s="65">
        <v>0</v>
      </c>
      <c r="D13" s="65">
        <v>2</v>
      </c>
      <c r="E13" s="65">
        <v>0</v>
      </c>
      <c r="F13" s="65">
        <v>0</v>
      </c>
      <c r="G13" s="65">
        <v>1</v>
      </c>
      <c r="H13" s="67">
        <f t="shared" si="0"/>
        <v>3</v>
      </c>
      <c r="I13" s="65">
        <v>73</v>
      </c>
      <c r="J13" s="65">
        <v>244</v>
      </c>
      <c r="K13" s="65">
        <v>2250</v>
      </c>
      <c r="L13" s="65">
        <v>1</v>
      </c>
      <c r="M13" s="73">
        <v>3</v>
      </c>
    </row>
    <row r="14" spans="1:15" ht="24" customHeight="1" thickBot="1">
      <c r="A14" s="5" t="s">
        <v>21</v>
      </c>
      <c r="B14" s="75">
        <f t="shared" ref="B14:G14" si="1">SUM(B6:B13)</f>
        <v>19</v>
      </c>
      <c r="C14" s="75">
        <f t="shared" si="1"/>
        <v>20</v>
      </c>
      <c r="D14" s="75">
        <f t="shared" si="1"/>
        <v>36</v>
      </c>
      <c r="E14" s="75">
        <f t="shared" si="1"/>
        <v>81</v>
      </c>
      <c r="F14" s="75">
        <f t="shared" si="1"/>
        <v>159</v>
      </c>
      <c r="G14" s="75">
        <f t="shared" si="1"/>
        <v>32</v>
      </c>
      <c r="H14" s="75">
        <f>SUM(B14:G14)</f>
        <v>347</v>
      </c>
      <c r="I14" s="75">
        <f>SUM(I6:I13)</f>
        <v>9771</v>
      </c>
      <c r="J14" s="75">
        <f>SUM(J6:J13)</f>
        <v>20053.999999999996</v>
      </c>
      <c r="K14" s="75">
        <f>SUM(K6:K13)</f>
        <v>3413099.0000000005</v>
      </c>
      <c r="L14" s="75">
        <f>SUM(L6:L13)</f>
        <v>67</v>
      </c>
      <c r="M14" s="76">
        <f>SUM(M6:M13)</f>
        <v>68</v>
      </c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5">
      <c r="C16" s="3"/>
    </row>
    <row r="17" spans="2:15" ht="15.75">
      <c r="B17" s="3"/>
      <c r="C17" s="3"/>
      <c r="D17" s="3"/>
      <c r="E17" s="3"/>
      <c r="F17" s="3"/>
      <c r="G17" s="3"/>
      <c r="H17" s="3"/>
      <c r="I17" s="3"/>
      <c r="J17" s="3"/>
      <c r="K17" s="3"/>
      <c r="L17" s="56"/>
      <c r="M17" s="50"/>
      <c r="N17" s="57"/>
      <c r="O17" s="41"/>
    </row>
    <row r="18" spans="2:15" ht="15.75">
      <c r="B18" s="3"/>
      <c r="L18" s="56"/>
      <c r="M18" s="50"/>
      <c r="N18" s="57"/>
      <c r="O18" s="41"/>
    </row>
    <row r="19" spans="2:15" ht="15.75">
      <c r="B19" s="3"/>
      <c r="L19" s="56"/>
      <c r="M19" s="50"/>
      <c r="N19" s="57"/>
      <c r="O19" s="41"/>
    </row>
    <row r="20" spans="2:15" ht="15.75">
      <c r="L20" s="56"/>
      <c r="M20" s="50"/>
      <c r="N20" s="57"/>
      <c r="O20" s="41"/>
    </row>
    <row r="21" spans="2:15" ht="15.75">
      <c r="L21" s="56"/>
      <c r="M21" s="50"/>
      <c r="N21" s="57"/>
      <c r="O21" s="41"/>
    </row>
    <row r="22" spans="2:15" ht="15.75">
      <c r="L22" s="56"/>
      <c r="M22" s="50"/>
      <c r="N22" s="57"/>
      <c r="O22" s="41"/>
    </row>
    <row r="23" spans="2:15" ht="15.75">
      <c r="L23" s="56"/>
      <c r="M23" s="50"/>
      <c r="N23" s="57"/>
      <c r="O23" s="41"/>
    </row>
    <row r="24" spans="2:15" ht="15.75">
      <c r="L24" s="56"/>
      <c r="M24" s="50"/>
      <c r="N24" s="57"/>
      <c r="O24" s="41"/>
    </row>
    <row r="25" spans="2:15" ht="15.75">
      <c r="L25" s="56"/>
      <c r="M25" s="58"/>
      <c r="N25" s="57"/>
    </row>
    <row r="26" spans="2:15">
      <c r="L26" s="59"/>
      <c r="M26" s="59"/>
      <c r="N26" s="57"/>
    </row>
    <row r="27" spans="2:15">
      <c r="L27" s="2"/>
      <c r="M27" s="2"/>
      <c r="O27" s="41">
        <f>O17+O18+O22+O23</f>
        <v>0</v>
      </c>
    </row>
  </sheetData>
  <mergeCells count="8">
    <mergeCell ref="A1:L1"/>
    <mergeCell ref="M4:M5"/>
    <mergeCell ref="L4:L5"/>
    <mergeCell ref="A4:A5"/>
    <mergeCell ref="I4:I5"/>
    <mergeCell ref="J4:J5"/>
    <mergeCell ref="K4:K5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&amp;C-7-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"/>
  <sheetViews>
    <sheetView rightToLeft="1" tabSelected="1" topLeftCell="A10" workbookViewId="0">
      <selection activeCell="F22" sqref="F22"/>
    </sheetView>
  </sheetViews>
  <sheetFormatPr defaultRowHeight="12.75"/>
  <cols>
    <col min="1" max="1" width="11.42578125" customWidth="1"/>
    <col min="2" max="8" width="10.7109375" customWidth="1"/>
    <col min="9" max="9" width="14.140625" customWidth="1"/>
  </cols>
  <sheetData>
    <row r="1" spans="1:9" ht="18">
      <c r="A1" s="123" t="s">
        <v>87</v>
      </c>
      <c r="B1" s="123"/>
      <c r="C1" s="123"/>
      <c r="D1" s="123"/>
      <c r="E1" s="123"/>
      <c r="F1" s="123"/>
      <c r="G1" s="123"/>
      <c r="H1" s="123"/>
      <c r="I1" s="123"/>
    </row>
    <row r="2" spans="1:9" ht="15">
      <c r="H2" s="112"/>
      <c r="I2" s="112"/>
    </row>
    <row r="3" spans="1:9" ht="18.75" customHeight="1" thickBot="1">
      <c r="A3" s="26" t="s">
        <v>61</v>
      </c>
      <c r="B3" s="37"/>
      <c r="C3" s="37"/>
      <c r="D3" s="37"/>
      <c r="E3" s="37"/>
      <c r="F3" s="37"/>
      <c r="G3" s="37"/>
      <c r="H3" s="103" t="s">
        <v>74</v>
      </c>
      <c r="I3" s="103"/>
    </row>
    <row r="4" spans="1:9" s="6" customFormat="1" ht="24" customHeight="1">
      <c r="A4" s="97" t="s">
        <v>0</v>
      </c>
      <c r="B4" s="96" t="s">
        <v>40</v>
      </c>
      <c r="C4" s="95"/>
      <c r="D4" s="95"/>
      <c r="E4" s="95"/>
      <c r="F4" s="95"/>
      <c r="G4" s="95"/>
      <c r="H4" s="95"/>
      <c r="I4" s="93" t="s">
        <v>21</v>
      </c>
    </row>
    <row r="5" spans="1:9" s="6" customFormat="1" ht="40.5" customHeight="1" thickBot="1">
      <c r="A5" s="98"/>
      <c r="B5" s="30" t="s">
        <v>41</v>
      </c>
      <c r="C5" s="30" t="s">
        <v>42</v>
      </c>
      <c r="D5" s="30" t="s">
        <v>43</v>
      </c>
      <c r="E5" s="30" t="s">
        <v>44</v>
      </c>
      <c r="F5" s="30" t="s">
        <v>45</v>
      </c>
      <c r="G5" s="30" t="s">
        <v>46</v>
      </c>
      <c r="H5" s="30" t="s">
        <v>47</v>
      </c>
      <c r="I5" s="117"/>
    </row>
    <row r="6" spans="1:9" ht="24" customHeight="1">
      <c r="A6" s="71" t="s">
        <v>14</v>
      </c>
      <c r="B6" s="77">
        <v>723625.00000000012</v>
      </c>
      <c r="C6" s="77">
        <v>6666.0000000000009</v>
      </c>
      <c r="D6" s="77">
        <v>485</v>
      </c>
      <c r="E6" s="77">
        <v>0</v>
      </c>
      <c r="F6" s="77">
        <v>0</v>
      </c>
      <c r="G6" s="77">
        <v>241.99999999999997</v>
      </c>
      <c r="H6" s="77">
        <v>0</v>
      </c>
      <c r="I6" s="87">
        <f>SUM(B6:H6)</f>
        <v>731018.00000000012</v>
      </c>
    </row>
    <row r="7" spans="1:9" ht="24" customHeight="1">
      <c r="A7" s="4" t="s">
        <v>15</v>
      </c>
      <c r="B7" s="65">
        <v>238998</v>
      </c>
      <c r="C7" s="65">
        <v>4002.0000000000018</v>
      </c>
      <c r="D7" s="65">
        <v>0</v>
      </c>
      <c r="E7" s="65">
        <v>0</v>
      </c>
      <c r="F7" s="65">
        <v>0</v>
      </c>
      <c r="G7" s="65">
        <v>1499.9999999999998</v>
      </c>
      <c r="H7" s="65">
        <v>625</v>
      </c>
      <c r="I7" s="88">
        <f t="shared" ref="I7:I13" si="0">SUM(B7:H7)</f>
        <v>245125</v>
      </c>
    </row>
    <row r="8" spans="1:9" ht="24" customHeight="1">
      <c r="A8" s="4" t="s">
        <v>16</v>
      </c>
      <c r="B8" s="65">
        <v>9520</v>
      </c>
      <c r="C8" s="65">
        <v>737</v>
      </c>
      <c r="D8" s="65">
        <v>10</v>
      </c>
      <c r="E8" s="65">
        <v>87</v>
      </c>
      <c r="F8" s="65">
        <v>21</v>
      </c>
      <c r="G8" s="65">
        <v>213.00000000000003</v>
      </c>
      <c r="H8" s="65">
        <v>94</v>
      </c>
      <c r="I8" s="88">
        <f t="shared" si="0"/>
        <v>10682</v>
      </c>
    </row>
    <row r="9" spans="1:9" ht="24" customHeight="1">
      <c r="A9" s="4" t="s">
        <v>33</v>
      </c>
      <c r="B9" s="65">
        <v>40832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88">
        <f t="shared" si="0"/>
        <v>40832</v>
      </c>
    </row>
    <row r="10" spans="1:9" ht="24" customHeight="1">
      <c r="A10" s="4" t="s">
        <v>18</v>
      </c>
      <c r="B10" s="65">
        <v>87329.999999999985</v>
      </c>
      <c r="C10" s="65">
        <v>6780.0000000000009</v>
      </c>
      <c r="D10" s="65">
        <v>500.00000000000017</v>
      </c>
      <c r="E10" s="65">
        <v>1050.0000000000002</v>
      </c>
      <c r="F10" s="65">
        <v>0</v>
      </c>
      <c r="G10" s="65">
        <v>530</v>
      </c>
      <c r="H10" s="65">
        <v>0</v>
      </c>
      <c r="I10" s="88">
        <f t="shared" si="0"/>
        <v>96189.999999999985</v>
      </c>
    </row>
    <row r="11" spans="1:9" ht="24" customHeight="1">
      <c r="A11" s="4" t="s">
        <v>77</v>
      </c>
      <c r="B11" s="65">
        <v>169699.99999999997</v>
      </c>
      <c r="C11" s="65">
        <v>3999.9999999999991</v>
      </c>
      <c r="D11" s="65">
        <v>0</v>
      </c>
      <c r="E11" s="65">
        <v>0</v>
      </c>
      <c r="F11" s="65">
        <v>50</v>
      </c>
      <c r="G11" s="65">
        <v>800</v>
      </c>
      <c r="H11" s="65">
        <v>0</v>
      </c>
      <c r="I11" s="88">
        <f t="shared" si="0"/>
        <v>174549.99999999997</v>
      </c>
    </row>
    <row r="12" spans="1:9" ht="24" customHeight="1">
      <c r="A12" s="4" t="s">
        <v>19</v>
      </c>
      <c r="B12" s="65">
        <v>58941.999999999985</v>
      </c>
      <c r="C12" s="65">
        <v>1645</v>
      </c>
      <c r="D12" s="65">
        <v>0</v>
      </c>
      <c r="E12" s="65">
        <v>44.000000000000007</v>
      </c>
      <c r="F12" s="65">
        <v>0</v>
      </c>
      <c r="G12" s="65">
        <v>410</v>
      </c>
      <c r="H12" s="65">
        <v>130</v>
      </c>
      <c r="I12" s="88">
        <f t="shared" si="0"/>
        <v>61170.999999999985</v>
      </c>
    </row>
    <row r="13" spans="1:9" ht="24" customHeight="1" thickBot="1">
      <c r="A13" s="35" t="s">
        <v>20</v>
      </c>
      <c r="B13" s="65">
        <v>1144</v>
      </c>
      <c r="C13" s="65">
        <v>6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88">
        <f t="shared" si="0"/>
        <v>1150</v>
      </c>
    </row>
    <row r="14" spans="1:9" ht="24" customHeight="1" thickBot="1">
      <c r="A14" s="36" t="s">
        <v>21</v>
      </c>
      <c r="B14" s="75">
        <f t="shared" ref="B14:H14" si="1">SUM(B6:B13)</f>
        <v>1330091</v>
      </c>
      <c r="C14" s="75">
        <f t="shared" si="1"/>
        <v>23836.000000000004</v>
      </c>
      <c r="D14" s="75">
        <f t="shared" si="1"/>
        <v>995.00000000000023</v>
      </c>
      <c r="E14" s="75">
        <f t="shared" si="1"/>
        <v>1181.0000000000002</v>
      </c>
      <c r="F14" s="75">
        <f t="shared" si="1"/>
        <v>71</v>
      </c>
      <c r="G14" s="75">
        <f t="shared" si="1"/>
        <v>3695</v>
      </c>
      <c r="H14" s="75">
        <f t="shared" si="1"/>
        <v>849</v>
      </c>
      <c r="I14" s="76">
        <f>SUM(B14:H14)</f>
        <v>1360718</v>
      </c>
    </row>
    <row r="15" spans="1:9">
      <c r="A15" s="2"/>
      <c r="B15" s="2"/>
      <c r="C15" s="2"/>
      <c r="D15" s="2"/>
      <c r="E15" s="2"/>
      <c r="F15" s="2"/>
      <c r="G15" s="2"/>
      <c r="H15" s="2"/>
    </row>
    <row r="16" spans="1:9">
      <c r="G16" s="3"/>
    </row>
    <row r="18" spans="2:9">
      <c r="B18" s="41"/>
      <c r="C18" s="41"/>
      <c r="D18" s="41"/>
      <c r="E18" s="41"/>
      <c r="F18" s="41"/>
      <c r="G18" s="41"/>
      <c r="H18" s="41"/>
    </row>
    <row r="19" spans="2:9">
      <c r="I19" s="41"/>
    </row>
    <row r="22" spans="2:9">
      <c r="F22" s="41"/>
    </row>
  </sheetData>
  <mergeCells count="6">
    <mergeCell ref="A4:A5"/>
    <mergeCell ref="B4:H4"/>
    <mergeCell ref="I4:I5"/>
    <mergeCell ref="A1:I1"/>
    <mergeCell ref="H2:I2"/>
    <mergeCell ref="H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&amp;C-8-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f2p15</cp:lastModifiedBy>
  <cp:lastPrinted>2017-05-04T08:13:51Z</cp:lastPrinted>
  <dcterms:created xsi:type="dcterms:W3CDTF">2009-10-01T08:27:58Z</dcterms:created>
  <dcterms:modified xsi:type="dcterms:W3CDTF">2017-05-15T09:17:11Z</dcterms:modified>
</cp:coreProperties>
</file>